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yabenja\AppData\Local\Microsoft\Windows\INetCache\Content.Outlook\Q3G778GE\"/>
    </mc:Choice>
  </mc:AlternateContent>
  <xr:revisionPtr revIDLastSave="0" documentId="13_ncr:1_{7A90D6E5-1A81-4005-AF59-A59DF87C583E}" xr6:coauthVersionLast="41" xr6:coauthVersionMax="41" xr10:uidLastSave="{00000000-0000-0000-0000-000000000000}"/>
  <bookViews>
    <workbookView xWindow="-120" yWindow="-120" windowWidth="29040" windowHeight="15840" tabRatio="694" activeTab="3" xr2:uid="{00000000-000D-0000-FFFF-FFFF00000000}"/>
  </bookViews>
  <sheets>
    <sheet name="Sub 16" sheetId="12" r:id="rId1"/>
    <sheet name="Sub 14" sheetId="11" r:id="rId2"/>
    <sheet name="Sub 12" sheetId="10" r:id="rId3"/>
    <sheet name="Sub 10" sheetId="9" r:id="rId4"/>
    <sheet name="Sub 08" sheetId="8" r:id="rId5"/>
    <sheet name="TOTAL" sheetId="7" r:id="rId6"/>
  </sheets>
  <definedNames>
    <definedName name="_xlnm._FilterDatabase" localSheetId="5" hidden="1">TOTAL!$A$1:$I$717</definedName>
  </definedNames>
  <calcPr calcId="191029"/>
  <pivotCaches>
    <pivotCache cacheId="48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49" i="7" l="1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645" i="7" l="1"/>
  <c r="J646" i="7"/>
  <c r="J647" i="7"/>
  <c r="J648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66" i="7" l="1"/>
  <c r="J443" i="7" l="1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432" i="7" l="1"/>
  <c r="J433" i="7"/>
  <c r="J434" i="7"/>
  <c r="J435" i="7"/>
  <c r="J436" i="7"/>
  <c r="J437" i="7"/>
  <c r="J438" i="7"/>
  <c r="J439" i="7"/>
  <c r="J440" i="7"/>
  <c r="J441" i="7"/>
  <c r="J442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299" i="7" l="1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246" i="7" l="1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G152" i="7" l="1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151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3" i="7" l="1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2" i="7"/>
  <c r="K652" i="7" l="1"/>
  <c r="K661" i="7"/>
  <c r="K670" i="7"/>
  <c r="K689" i="7"/>
  <c r="K698" i="7"/>
  <c r="K707" i="7"/>
  <c r="K716" i="7"/>
  <c r="K699" i="7"/>
  <c r="K717" i="7"/>
  <c r="K653" i="7"/>
  <c r="K662" i="7"/>
  <c r="K681" i="7"/>
  <c r="K690" i="7"/>
  <c r="K708" i="7"/>
  <c r="K691" i="7"/>
  <c r="K700" i="7"/>
  <c r="K709" i="7"/>
  <c r="K684" i="7"/>
  <c r="K693" i="7"/>
  <c r="K667" i="7"/>
  <c r="K685" i="7"/>
  <c r="K677" i="7"/>
  <c r="K688" i="7"/>
  <c r="K683" i="7"/>
  <c r="K692" i="7"/>
  <c r="K701" i="7"/>
  <c r="K675" i="7"/>
  <c r="K676" i="7"/>
  <c r="K694" i="7"/>
  <c r="K686" i="7"/>
  <c r="K678" i="7"/>
  <c r="K706" i="7"/>
  <c r="K657" i="7"/>
  <c r="K658" i="7"/>
  <c r="K713" i="7"/>
  <c r="K650" i="7"/>
  <c r="K668" i="7"/>
  <c r="K660" i="7"/>
  <c r="K697" i="7"/>
  <c r="K649" i="7"/>
  <c r="K705" i="7"/>
  <c r="K669" i="7"/>
  <c r="K715" i="7"/>
  <c r="K659" i="7"/>
  <c r="K714" i="7"/>
  <c r="K651" i="7"/>
  <c r="K680" i="7"/>
  <c r="K654" i="7"/>
  <c r="K687" i="7"/>
  <c r="K655" i="7"/>
  <c r="K656" i="7"/>
  <c r="K682" i="7"/>
  <c r="K679" i="7"/>
  <c r="K702" i="7"/>
  <c r="K629" i="7"/>
  <c r="K710" i="7"/>
  <c r="K674" i="7"/>
  <c r="K671" i="7"/>
  <c r="K664" i="7"/>
  <c r="K704" i="7"/>
  <c r="K666" i="7"/>
  <c r="K663" i="7"/>
  <c r="K696" i="7"/>
  <c r="K665" i="7"/>
  <c r="K703" i="7"/>
  <c r="K622" i="7"/>
  <c r="K711" i="7"/>
  <c r="K672" i="7"/>
  <c r="K695" i="7"/>
  <c r="K712" i="7"/>
  <c r="K673" i="7"/>
  <c r="K598" i="7"/>
  <c r="K614" i="7"/>
  <c r="K617" i="7"/>
  <c r="K615" i="7"/>
  <c r="K605" i="7"/>
  <c r="K619" i="7"/>
  <c r="K624" i="7"/>
  <c r="K602" i="7"/>
  <c r="K646" i="7"/>
  <c r="K612" i="7"/>
  <c r="K626" i="7"/>
  <c r="K611" i="7"/>
  <c r="K631" i="7"/>
  <c r="K620" i="7"/>
  <c r="K590" i="7"/>
  <c r="K632" i="7"/>
  <c r="K627" i="7"/>
  <c r="K647" i="7"/>
  <c r="K642" i="7"/>
  <c r="K640" i="7"/>
  <c r="K630" i="7"/>
  <c r="K628" i="7"/>
  <c r="K604" i="7"/>
  <c r="K644" i="7"/>
  <c r="K645" i="7"/>
  <c r="K634" i="7"/>
  <c r="K608" i="7"/>
  <c r="K621" i="7"/>
  <c r="K600" i="7"/>
  <c r="K592" i="7"/>
  <c r="K637" i="7"/>
  <c r="K639" i="7"/>
  <c r="K597" i="7"/>
  <c r="K633" i="7"/>
  <c r="K616" i="7"/>
  <c r="K606" i="7"/>
  <c r="K595" i="7"/>
  <c r="K623" i="7"/>
  <c r="K636" i="7"/>
  <c r="K648" i="7"/>
  <c r="K601" i="7"/>
  <c r="K607" i="7"/>
  <c r="K613" i="7"/>
  <c r="K618" i="7"/>
  <c r="K591" i="7"/>
  <c r="K641" i="7"/>
  <c r="K609" i="7"/>
  <c r="K625" i="7"/>
  <c r="K596" i="7"/>
  <c r="K643" i="7"/>
  <c r="K599" i="7"/>
  <c r="K635" i="7"/>
  <c r="K594" i="7"/>
  <c r="K593" i="7"/>
  <c r="K603" i="7"/>
  <c r="K610" i="7"/>
  <c r="K638" i="7"/>
  <c r="K573" i="7"/>
  <c r="K581" i="7"/>
  <c r="K589" i="7"/>
  <c r="K588" i="7"/>
  <c r="K574" i="7"/>
  <c r="K582" i="7"/>
  <c r="K572" i="7"/>
  <c r="K580" i="7"/>
  <c r="K587" i="7"/>
  <c r="K569" i="7"/>
  <c r="K579" i="7"/>
  <c r="K568" i="7"/>
  <c r="K584" i="7"/>
  <c r="K586" i="7"/>
  <c r="K576" i="7"/>
  <c r="K578" i="7"/>
  <c r="K583" i="7"/>
  <c r="K570" i="7"/>
  <c r="K585" i="7"/>
  <c r="K567" i="7"/>
  <c r="K577" i="7"/>
  <c r="K571" i="7"/>
  <c r="K575" i="7"/>
  <c r="K139" i="7"/>
  <c r="K131" i="7"/>
  <c r="K147" i="7"/>
  <c r="K115" i="7"/>
  <c r="K99" i="7"/>
  <c r="K107" i="7"/>
  <c r="K204" i="7"/>
  <c r="K123" i="7"/>
  <c r="K67" i="7"/>
  <c r="K51" i="7"/>
  <c r="K35" i="7"/>
  <c r="K19" i="7"/>
  <c r="K3" i="7"/>
  <c r="K196" i="7"/>
  <c r="K245" i="7"/>
  <c r="K223" i="7"/>
  <c r="K168" i="7"/>
  <c r="K211" i="7"/>
  <c r="K146" i="7"/>
  <c r="K138" i="7"/>
  <c r="K130" i="7"/>
  <c r="K122" i="7"/>
  <c r="K114" i="7"/>
  <c r="K106" i="7"/>
  <c r="K98" i="7"/>
  <c r="K90" i="7"/>
  <c r="K82" i="7"/>
  <c r="K74" i="7"/>
  <c r="K66" i="7"/>
  <c r="K58" i="7"/>
  <c r="K50" i="7"/>
  <c r="K42" i="7"/>
  <c r="K34" i="7"/>
  <c r="K26" i="7"/>
  <c r="K18" i="7"/>
  <c r="K10" i="7"/>
  <c r="K155" i="7"/>
  <c r="K188" i="7"/>
  <c r="K220" i="7"/>
  <c r="K189" i="7"/>
  <c r="K153" i="7"/>
  <c r="K206" i="7"/>
  <c r="K239" i="7"/>
  <c r="K159" i="7"/>
  <c r="K192" i="7"/>
  <c r="K217" i="7"/>
  <c r="K210" i="7"/>
  <c r="K227" i="7"/>
  <c r="K75" i="7"/>
  <c r="K59" i="7"/>
  <c r="K43" i="7"/>
  <c r="K27" i="7"/>
  <c r="K11" i="7"/>
  <c r="K164" i="7"/>
  <c r="K181" i="7"/>
  <c r="K198" i="7"/>
  <c r="K151" i="7"/>
  <c r="K169" i="7"/>
  <c r="K202" i="7"/>
  <c r="K145" i="7"/>
  <c r="K137" i="7"/>
  <c r="K129" i="7"/>
  <c r="K121" i="7"/>
  <c r="K113" i="7"/>
  <c r="K105" i="7"/>
  <c r="K97" i="7"/>
  <c r="K89" i="7"/>
  <c r="K81" i="7"/>
  <c r="K73" i="7"/>
  <c r="K65" i="7"/>
  <c r="K57" i="7"/>
  <c r="K49" i="7"/>
  <c r="K41" i="7"/>
  <c r="K33" i="7"/>
  <c r="K25" i="7"/>
  <c r="K17" i="7"/>
  <c r="K9" i="7"/>
  <c r="K163" i="7"/>
  <c r="K212" i="7"/>
  <c r="K244" i="7"/>
  <c r="K197" i="7"/>
  <c r="K209" i="7"/>
  <c r="K214" i="7"/>
  <c r="K160" i="7"/>
  <c r="K167" i="7"/>
  <c r="K224" i="7"/>
  <c r="K154" i="7"/>
  <c r="K218" i="7"/>
  <c r="K243" i="7"/>
  <c r="K91" i="7"/>
  <c r="K144" i="7"/>
  <c r="K136" i="7"/>
  <c r="K128" i="7"/>
  <c r="K120" i="7"/>
  <c r="K112" i="7"/>
  <c r="K104" i="7"/>
  <c r="K96" i="7"/>
  <c r="K88" i="7"/>
  <c r="K80" i="7"/>
  <c r="K72" i="7"/>
  <c r="K64" i="7"/>
  <c r="K56" i="7"/>
  <c r="K48" i="7"/>
  <c r="K40" i="7"/>
  <c r="K32" i="7"/>
  <c r="K24" i="7"/>
  <c r="K16" i="7"/>
  <c r="K8" i="7"/>
  <c r="K171" i="7"/>
  <c r="K236" i="7"/>
  <c r="K161" i="7"/>
  <c r="K205" i="7"/>
  <c r="K158" i="7"/>
  <c r="K222" i="7"/>
  <c r="K176" i="7"/>
  <c r="K175" i="7"/>
  <c r="K193" i="7"/>
  <c r="K162" i="7"/>
  <c r="K226" i="7"/>
  <c r="K180" i="7"/>
  <c r="K143" i="7"/>
  <c r="K127" i="7"/>
  <c r="K111" i="7"/>
  <c r="K103" i="7"/>
  <c r="K95" i="7"/>
  <c r="K87" i="7"/>
  <c r="K79" i="7"/>
  <c r="K71" i="7"/>
  <c r="K63" i="7"/>
  <c r="K55" i="7"/>
  <c r="K47" i="7"/>
  <c r="K39" i="7"/>
  <c r="K31" i="7"/>
  <c r="K23" i="7"/>
  <c r="K15" i="7"/>
  <c r="K7" i="7"/>
  <c r="K187" i="7"/>
  <c r="K185" i="7"/>
  <c r="K233" i="7"/>
  <c r="K213" i="7"/>
  <c r="K166" i="7"/>
  <c r="K230" i="7"/>
  <c r="K200" i="7"/>
  <c r="K183" i="7"/>
  <c r="K152" i="7"/>
  <c r="K170" i="7"/>
  <c r="K234" i="7"/>
  <c r="K83" i="7"/>
  <c r="K2" i="7"/>
  <c r="K566" i="7"/>
  <c r="K558" i="7"/>
  <c r="K498" i="7"/>
  <c r="K519" i="7"/>
  <c r="K457" i="7"/>
  <c r="K479" i="7"/>
  <c r="K540" i="7"/>
  <c r="K478" i="7"/>
  <c r="K509" i="7"/>
  <c r="K515" i="7"/>
  <c r="K453" i="7"/>
  <c r="K549" i="7"/>
  <c r="K561" i="7"/>
  <c r="K497" i="7"/>
  <c r="K526" i="7"/>
  <c r="K544" i="7"/>
  <c r="K492" i="7"/>
  <c r="K513" i="7"/>
  <c r="K527" i="7"/>
  <c r="K548" i="7"/>
  <c r="K460" i="7"/>
  <c r="K518" i="7"/>
  <c r="K476" i="7"/>
  <c r="K511" i="7"/>
  <c r="K449" i="7"/>
  <c r="K471" i="7"/>
  <c r="K532" i="7"/>
  <c r="K470" i="7"/>
  <c r="K507" i="7"/>
  <c r="K445" i="7"/>
  <c r="K525" i="7"/>
  <c r="K553" i="7"/>
  <c r="K489" i="7"/>
  <c r="K494" i="7"/>
  <c r="K536" i="7"/>
  <c r="K474" i="7"/>
  <c r="K535" i="7"/>
  <c r="K486" i="7"/>
  <c r="K451" i="7"/>
  <c r="K522" i="7"/>
  <c r="K485" i="7"/>
  <c r="K505" i="7"/>
  <c r="K472" i="7"/>
  <c r="K552" i="7"/>
  <c r="K503" i="7"/>
  <c r="K510" i="7"/>
  <c r="K463" i="7"/>
  <c r="K524" i="7"/>
  <c r="K462" i="7"/>
  <c r="K563" i="7"/>
  <c r="K499" i="7"/>
  <c r="K534" i="7"/>
  <c r="K554" i="7"/>
  <c r="K545" i="7"/>
  <c r="K482" i="7"/>
  <c r="K448" i="7"/>
  <c r="K528" i="7"/>
  <c r="K466" i="7"/>
  <c r="K556" i="7"/>
  <c r="K469" i="7"/>
  <c r="K496" i="7"/>
  <c r="K465" i="7"/>
  <c r="K461" i="7"/>
  <c r="K560" i="7"/>
  <c r="K565" i="7"/>
  <c r="K559" i="7"/>
  <c r="K495" i="7"/>
  <c r="K480" i="7"/>
  <c r="K455" i="7"/>
  <c r="K516" i="7"/>
  <c r="K454" i="7"/>
  <c r="K555" i="7"/>
  <c r="K491" i="7"/>
  <c r="K452" i="7"/>
  <c r="K530" i="7"/>
  <c r="K537" i="7"/>
  <c r="K475" i="7"/>
  <c r="K501" i="7"/>
  <c r="K520" i="7"/>
  <c r="K458" i="7"/>
  <c r="K546" i="7"/>
  <c r="K502" i="7"/>
  <c r="K464" i="7"/>
  <c r="K533" i="7"/>
  <c r="K551" i="7"/>
  <c r="K487" i="7"/>
  <c r="K456" i="7"/>
  <c r="K447" i="7"/>
  <c r="K508" i="7"/>
  <c r="K446" i="7"/>
  <c r="K547" i="7"/>
  <c r="K484" i="7"/>
  <c r="K444" i="7"/>
  <c r="K506" i="7"/>
  <c r="K529" i="7"/>
  <c r="K467" i="7"/>
  <c r="K538" i="7"/>
  <c r="K512" i="7"/>
  <c r="K450" i="7"/>
  <c r="K473" i="7"/>
  <c r="K531" i="7"/>
  <c r="K483" i="7"/>
  <c r="K493" i="7"/>
  <c r="K523" i="7"/>
  <c r="K443" i="7"/>
  <c r="K562" i="7"/>
  <c r="K543" i="7"/>
  <c r="K481" i="7"/>
  <c r="K541" i="7"/>
  <c r="K564" i="7"/>
  <c r="K500" i="7"/>
  <c r="K542" i="7"/>
  <c r="K539" i="7"/>
  <c r="K477" i="7"/>
  <c r="K550" i="7"/>
  <c r="K490" i="7"/>
  <c r="K521" i="7"/>
  <c r="K459" i="7"/>
  <c r="K514" i="7"/>
  <c r="K504" i="7"/>
  <c r="K517" i="7"/>
  <c r="K468" i="7"/>
  <c r="K557" i="7"/>
  <c r="K488" i="7"/>
  <c r="K390" i="7"/>
  <c r="K440" i="7"/>
  <c r="K412" i="7"/>
  <c r="K438" i="7"/>
  <c r="K429" i="7"/>
  <c r="K392" i="7"/>
  <c r="K435" i="7"/>
  <c r="K397" i="7"/>
  <c r="K432" i="7"/>
  <c r="K431" i="7"/>
  <c r="K415" i="7"/>
  <c r="K421" i="7"/>
  <c r="K417" i="7"/>
  <c r="K386" i="7"/>
  <c r="K433" i="7"/>
  <c r="K407" i="7"/>
  <c r="K423" i="7"/>
  <c r="K389" i="7"/>
  <c r="K437" i="7"/>
  <c r="K409" i="7"/>
  <c r="K399" i="7"/>
  <c r="K404" i="7"/>
  <c r="K406" i="7"/>
  <c r="K439" i="7"/>
  <c r="K394" i="7"/>
  <c r="K398" i="7"/>
  <c r="K428" i="7"/>
  <c r="K391" i="7"/>
  <c r="K430" i="7"/>
  <c r="K434" i="7"/>
  <c r="K388" i="7"/>
  <c r="K396" i="7"/>
  <c r="K426" i="7"/>
  <c r="K401" i="7"/>
  <c r="K442" i="7"/>
  <c r="K420" i="7"/>
  <c r="K416" i="7"/>
  <c r="K395" i="7"/>
  <c r="K411" i="7"/>
  <c r="K413" i="7"/>
  <c r="K403" i="7"/>
  <c r="K414" i="7"/>
  <c r="K393" i="7"/>
  <c r="K425" i="7"/>
  <c r="K436" i="7"/>
  <c r="K408" i="7"/>
  <c r="K405" i="7"/>
  <c r="K418" i="7"/>
  <c r="K427" i="7"/>
  <c r="K424" i="7"/>
  <c r="K387" i="7"/>
  <c r="K422" i="7"/>
  <c r="K410" i="7"/>
  <c r="K400" i="7"/>
  <c r="K441" i="7"/>
  <c r="K419" i="7"/>
  <c r="K402" i="7"/>
  <c r="K344" i="7"/>
  <c r="K385" i="7"/>
  <c r="K321" i="7"/>
  <c r="K335" i="7"/>
  <c r="K342" i="7"/>
  <c r="K382" i="7"/>
  <c r="K357" i="7"/>
  <c r="K368" i="7"/>
  <c r="K304" i="7"/>
  <c r="K355" i="7"/>
  <c r="K360" i="7"/>
  <c r="K380" i="7"/>
  <c r="K377" i="7"/>
  <c r="K313" i="7"/>
  <c r="K327" i="7"/>
  <c r="K326" i="7"/>
  <c r="K374" i="7"/>
  <c r="K349" i="7"/>
  <c r="K312" i="7"/>
  <c r="K372" i="7"/>
  <c r="K347" i="7"/>
  <c r="K320" i="7"/>
  <c r="K378" i="7"/>
  <c r="K369" i="7"/>
  <c r="K305" i="7"/>
  <c r="K319" i="7"/>
  <c r="K318" i="7"/>
  <c r="K358" i="7"/>
  <c r="K341" i="7"/>
  <c r="K356" i="7"/>
  <c r="K348" i="7"/>
  <c r="K339" i="7"/>
  <c r="K364" i="7"/>
  <c r="K362" i="7"/>
  <c r="K361" i="7"/>
  <c r="K352" i="7"/>
  <c r="K311" i="7"/>
  <c r="K310" i="7"/>
  <c r="K350" i="7"/>
  <c r="K333" i="7"/>
  <c r="K340" i="7"/>
  <c r="K332" i="7"/>
  <c r="K331" i="7"/>
  <c r="K370" i="7"/>
  <c r="K354" i="7"/>
  <c r="K353" i="7"/>
  <c r="K375" i="7"/>
  <c r="K303" i="7"/>
  <c r="K302" i="7"/>
  <c r="K334" i="7"/>
  <c r="K325" i="7"/>
  <c r="K324" i="7"/>
  <c r="K316" i="7"/>
  <c r="K323" i="7"/>
  <c r="K346" i="7"/>
  <c r="K338" i="7"/>
  <c r="K345" i="7"/>
  <c r="K359" i="7"/>
  <c r="K336" i="7"/>
  <c r="K384" i="7"/>
  <c r="K381" i="7"/>
  <c r="K317" i="7"/>
  <c r="K308" i="7"/>
  <c r="K379" i="7"/>
  <c r="K315" i="7"/>
  <c r="K330" i="7"/>
  <c r="K306" i="7"/>
  <c r="K366" i="7"/>
  <c r="K365" i="7"/>
  <c r="K301" i="7"/>
  <c r="K363" i="7"/>
  <c r="K322" i="7"/>
  <c r="K337" i="7"/>
  <c r="K351" i="7"/>
  <c r="K367" i="7"/>
  <c r="K328" i="7"/>
  <c r="K373" i="7"/>
  <c r="K309" i="7"/>
  <c r="K300" i="7"/>
  <c r="K371" i="7"/>
  <c r="K307" i="7"/>
  <c r="K314" i="7"/>
  <c r="K329" i="7"/>
  <c r="K343" i="7"/>
  <c r="K383" i="7"/>
  <c r="K376" i="7"/>
  <c r="K299" i="7"/>
  <c r="K274" i="7"/>
  <c r="K269" i="7"/>
  <c r="K292" i="7"/>
  <c r="K262" i="7"/>
  <c r="K258" i="7"/>
  <c r="K257" i="7"/>
  <c r="K279" i="7"/>
  <c r="K273" i="7"/>
  <c r="K264" i="7"/>
  <c r="K261" i="7"/>
  <c r="K284" i="7"/>
  <c r="K291" i="7"/>
  <c r="K250" i="7"/>
  <c r="K249" i="7"/>
  <c r="K271" i="7"/>
  <c r="K294" i="7"/>
  <c r="K253" i="7"/>
  <c r="K276" i="7"/>
  <c r="K283" i="7"/>
  <c r="K266" i="7"/>
  <c r="K298" i="7"/>
  <c r="K263" i="7"/>
  <c r="K270" i="7"/>
  <c r="K290" i="7"/>
  <c r="K268" i="7"/>
  <c r="K275" i="7"/>
  <c r="K297" i="7"/>
  <c r="K288" i="7"/>
  <c r="K255" i="7"/>
  <c r="K256" i="7"/>
  <c r="K254" i="7"/>
  <c r="K272" i="7"/>
  <c r="K260" i="7"/>
  <c r="K267" i="7"/>
  <c r="K289" i="7"/>
  <c r="K248" i="7"/>
  <c r="K247" i="7"/>
  <c r="K278" i="7"/>
  <c r="K293" i="7"/>
  <c r="K287" i="7"/>
  <c r="K252" i="7"/>
  <c r="K259" i="7"/>
  <c r="K281" i="7"/>
  <c r="K296" i="7"/>
  <c r="K285" i="7"/>
  <c r="K280" i="7"/>
  <c r="K277" i="7"/>
  <c r="K246" i="7"/>
  <c r="K286" i="7"/>
  <c r="K282" i="7"/>
  <c r="K265" i="7"/>
  <c r="K295" i="7"/>
  <c r="K251" i="7"/>
  <c r="K135" i="7"/>
  <c r="K119" i="7"/>
  <c r="K150" i="7"/>
  <c r="K142" i="7"/>
  <c r="K134" i="7"/>
  <c r="K126" i="7"/>
  <c r="K118" i="7"/>
  <c r="K110" i="7"/>
  <c r="K102" i="7"/>
  <c r="K94" i="7"/>
  <c r="K86" i="7"/>
  <c r="K78" i="7"/>
  <c r="K70" i="7"/>
  <c r="K62" i="7"/>
  <c r="K54" i="7"/>
  <c r="K46" i="7"/>
  <c r="K38" i="7"/>
  <c r="K30" i="7"/>
  <c r="K22" i="7"/>
  <c r="K14" i="7"/>
  <c r="K6" i="7"/>
  <c r="K203" i="7"/>
  <c r="K241" i="7"/>
  <c r="K157" i="7"/>
  <c r="K221" i="7"/>
  <c r="K174" i="7"/>
  <c r="K238" i="7"/>
  <c r="K216" i="7"/>
  <c r="K191" i="7"/>
  <c r="K184" i="7"/>
  <c r="K178" i="7"/>
  <c r="K242" i="7"/>
  <c r="K228" i="7"/>
  <c r="K141" i="7"/>
  <c r="K125" i="7"/>
  <c r="K109" i="7"/>
  <c r="K101" i="7"/>
  <c r="K93" i="7"/>
  <c r="K85" i="7"/>
  <c r="K77" i="7"/>
  <c r="K69" i="7"/>
  <c r="K61" i="7"/>
  <c r="K53" i="7"/>
  <c r="K45" i="7"/>
  <c r="K37" i="7"/>
  <c r="K29" i="7"/>
  <c r="K21" i="7"/>
  <c r="K13" i="7"/>
  <c r="K5" i="7"/>
  <c r="K219" i="7"/>
  <c r="K156" i="7"/>
  <c r="K165" i="7"/>
  <c r="K229" i="7"/>
  <c r="K182" i="7"/>
  <c r="K199" i="7"/>
  <c r="K240" i="7"/>
  <c r="K207" i="7"/>
  <c r="K208" i="7"/>
  <c r="K186" i="7"/>
  <c r="K179" i="7"/>
  <c r="K177" i="7"/>
  <c r="K149" i="7"/>
  <c r="K133" i="7"/>
  <c r="K117" i="7"/>
  <c r="K148" i="7"/>
  <c r="K140" i="7"/>
  <c r="K132" i="7"/>
  <c r="K124" i="7"/>
  <c r="K116" i="7"/>
  <c r="K108" i="7"/>
  <c r="K100" i="7"/>
  <c r="K92" i="7"/>
  <c r="K84" i="7"/>
  <c r="K76" i="7"/>
  <c r="K68" i="7"/>
  <c r="K60" i="7"/>
  <c r="K52" i="7"/>
  <c r="K44" i="7"/>
  <c r="K36" i="7"/>
  <c r="K28" i="7"/>
  <c r="K20" i="7"/>
  <c r="K12" i="7"/>
  <c r="K4" i="7"/>
  <c r="K235" i="7"/>
  <c r="K172" i="7"/>
  <c r="K173" i="7"/>
  <c r="K237" i="7"/>
  <c r="K190" i="7"/>
  <c r="K215" i="7"/>
  <c r="K201" i="7"/>
  <c r="K231" i="7"/>
  <c r="K232" i="7"/>
  <c r="K194" i="7"/>
  <c r="K195" i="7"/>
  <c r="K225" i="7"/>
</calcChain>
</file>

<file path=xl/sharedStrings.xml><?xml version="1.0" encoding="utf-8"?>
<sst xmlns="http://schemas.openxmlformats.org/spreadsheetml/2006/main" count="5218" uniqueCount="1066">
  <si>
    <t>Clasificación</t>
  </si>
  <si>
    <t>Nombre</t>
  </si>
  <si>
    <t>Club</t>
  </si>
  <si>
    <t>Puntos</t>
  </si>
  <si>
    <t>Rondas</t>
  </si>
  <si>
    <t>Torneo</t>
  </si>
  <si>
    <t>Victor</t>
  </si>
  <si>
    <t>Dieguez</t>
  </si>
  <si>
    <t>Mocoroa</t>
  </si>
  <si>
    <t>Mikel Gurea</t>
  </si>
  <si>
    <t>Raul</t>
  </si>
  <si>
    <t>Burriel</t>
  </si>
  <si>
    <t>Ureta</t>
  </si>
  <si>
    <t>Oberena</t>
  </si>
  <si>
    <t>Mateo</t>
  </si>
  <si>
    <t>Echegoyen</t>
  </si>
  <si>
    <t>Sadyan</t>
  </si>
  <si>
    <t>Ander</t>
  </si>
  <si>
    <t>Arrastia</t>
  </si>
  <si>
    <t>Urroz</t>
  </si>
  <si>
    <t>Berriozar</t>
  </si>
  <si>
    <t>Oier</t>
  </si>
  <si>
    <t>Canle</t>
  </si>
  <si>
    <t>Ruiz</t>
  </si>
  <si>
    <t>Kaiet</t>
  </si>
  <si>
    <t>Viana</t>
  </si>
  <si>
    <t>Aznar</t>
  </si>
  <si>
    <t>Urritz</t>
  </si>
  <si>
    <t>Irigoyen</t>
  </si>
  <si>
    <t>Solano</t>
  </si>
  <si>
    <t>Oihan</t>
  </si>
  <si>
    <t>Izquierdo</t>
  </si>
  <si>
    <t>Abadia</t>
  </si>
  <si>
    <t>Eki</t>
  </si>
  <si>
    <t>Sueskun</t>
  </si>
  <si>
    <t>Ikaran</t>
  </si>
  <si>
    <t>Rotxapea</t>
  </si>
  <si>
    <t>Tomas</t>
  </si>
  <si>
    <t>Yoldi</t>
  </si>
  <si>
    <t>Usechi</t>
  </si>
  <si>
    <t>Adrian</t>
  </si>
  <si>
    <t>Mombiela</t>
  </si>
  <si>
    <t>Aranguren</t>
  </si>
  <si>
    <t>Orvina</t>
  </si>
  <si>
    <t>Xabier</t>
  </si>
  <si>
    <t>Muruzabal</t>
  </si>
  <si>
    <t>Guillen</t>
  </si>
  <si>
    <t>Carmina</t>
  </si>
  <si>
    <t>Martinez</t>
  </si>
  <si>
    <t>Perez</t>
  </si>
  <si>
    <t>Alfaro</t>
  </si>
  <si>
    <t>Eileen</t>
  </si>
  <si>
    <t>Alvarez</t>
  </si>
  <si>
    <t>Lopez</t>
  </si>
  <si>
    <t>Amaiur</t>
  </si>
  <si>
    <t>Larraitz</t>
  </si>
  <si>
    <t>Garbisu</t>
  </si>
  <si>
    <t>Juaniz</t>
  </si>
  <si>
    <t>Brayan</t>
  </si>
  <si>
    <t>Correa</t>
  </si>
  <si>
    <t>Perea</t>
  </si>
  <si>
    <t>Asier</t>
  </si>
  <si>
    <t>Gil</t>
  </si>
  <si>
    <t>Landa</t>
  </si>
  <si>
    <t>Jaso</t>
  </si>
  <si>
    <t>Javier</t>
  </si>
  <si>
    <t>Bernal</t>
  </si>
  <si>
    <t>Blanco</t>
  </si>
  <si>
    <t>Eidan</t>
  </si>
  <si>
    <t>Sevilla</t>
  </si>
  <si>
    <t>Aritz</t>
  </si>
  <si>
    <t>Gonzalo</t>
  </si>
  <si>
    <t>Canarias</t>
  </si>
  <si>
    <t>Ezpel</t>
  </si>
  <si>
    <t>Bruno</t>
  </si>
  <si>
    <t>Barno</t>
  </si>
  <si>
    <t>Stepien</t>
  </si>
  <si>
    <t>Estella</t>
  </si>
  <si>
    <t>Naiara</t>
  </si>
  <si>
    <t>Vidondo</t>
  </si>
  <si>
    <t>Aguirrebalzategui</t>
  </si>
  <si>
    <t>Sub-10</t>
  </si>
  <si>
    <t>Angel</t>
  </si>
  <si>
    <t>Esparza</t>
  </si>
  <si>
    <t>Toni</t>
  </si>
  <si>
    <t>Irati</t>
  </si>
  <si>
    <t>Azanza</t>
  </si>
  <si>
    <t>Mario</t>
  </si>
  <si>
    <t>Antonanzas</t>
  </si>
  <si>
    <t>Fernandez</t>
  </si>
  <si>
    <t>Miguel</t>
  </si>
  <si>
    <t>Iribas</t>
  </si>
  <si>
    <t>Garayoa</t>
  </si>
  <si>
    <t>Pablo</t>
  </si>
  <si>
    <t>Etayo</t>
  </si>
  <si>
    <t>Delgado</t>
  </si>
  <si>
    <t>Jorge</t>
  </si>
  <si>
    <t>Suescun</t>
  </si>
  <si>
    <t>Ocariz</t>
  </si>
  <si>
    <t>Anai</t>
  </si>
  <si>
    <t>Zamora</t>
  </si>
  <si>
    <t>Garcia</t>
  </si>
  <si>
    <t>Andoni</t>
  </si>
  <si>
    <t>Serrano</t>
  </si>
  <si>
    <t>Iker</t>
  </si>
  <si>
    <t>Labat</t>
  </si>
  <si>
    <t>German</t>
  </si>
  <si>
    <t>Collantes</t>
  </si>
  <si>
    <t>San Juan</t>
  </si>
  <si>
    <t>Daniel</t>
  </si>
  <si>
    <t>Aiciondo</t>
  </si>
  <si>
    <t>Julen</t>
  </si>
  <si>
    <t>Arrese</t>
  </si>
  <si>
    <t>Paz de Ziganda</t>
  </si>
  <si>
    <t>Ilundain</t>
  </si>
  <si>
    <t>Nagore</t>
  </si>
  <si>
    <t>Antso</t>
  </si>
  <si>
    <t>Inigo</t>
  </si>
  <si>
    <t>Zudaire</t>
  </si>
  <si>
    <t>Saul</t>
  </si>
  <si>
    <t>Gorka</t>
  </si>
  <si>
    <t>Gonzalez</t>
  </si>
  <si>
    <t>Alonso</t>
  </si>
  <si>
    <t>Mendillorri</t>
  </si>
  <si>
    <t>Izan</t>
  </si>
  <si>
    <t>Sanchez</t>
  </si>
  <si>
    <t>Goni</t>
  </si>
  <si>
    <t>Ciganda</t>
  </si>
  <si>
    <t>Ignacio</t>
  </si>
  <si>
    <t>Igal</t>
  </si>
  <si>
    <t>Pezonaga</t>
  </si>
  <si>
    <t>Nieto</t>
  </si>
  <si>
    <t>Larrea</t>
  </si>
  <si>
    <t>Aldara</t>
  </si>
  <si>
    <t>Cortes</t>
  </si>
  <si>
    <t>Alex</t>
  </si>
  <si>
    <t>Fajardo</t>
  </si>
  <si>
    <t>Lach</t>
  </si>
  <si>
    <t>Busto</t>
  </si>
  <si>
    <t>Izcue</t>
  </si>
  <si>
    <t>Abarzuza</t>
  </si>
  <si>
    <t>Corral</t>
  </si>
  <si>
    <t>Martinez-Acitores</t>
  </si>
  <si>
    <t>Valente</t>
  </si>
  <si>
    <t>Urrutia</t>
  </si>
  <si>
    <t>Yaroslav</t>
  </si>
  <si>
    <t>Bakulin</t>
  </si>
  <si>
    <t>Fandiyenko</t>
  </si>
  <si>
    <t>Amets</t>
  </si>
  <si>
    <t>Barriga</t>
  </si>
  <si>
    <t>Gomez</t>
  </si>
  <si>
    <t>Gazte Berriak</t>
  </si>
  <si>
    <t>Paula</t>
  </si>
  <si>
    <t>Alsasua</t>
  </si>
  <si>
    <t>Diez</t>
  </si>
  <si>
    <t>Jeyco</t>
  </si>
  <si>
    <t>Veintimilla</t>
  </si>
  <si>
    <t>Agreda</t>
  </si>
  <si>
    <t>Cordon</t>
  </si>
  <si>
    <t>Mancha</t>
  </si>
  <si>
    <t>Arana</t>
  </si>
  <si>
    <t>Barreto</t>
  </si>
  <si>
    <t>Adriana</t>
  </si>
  <si>
    <t>Sub-12</t>
  </si>
  <si>
    <t>Aitor</t>
  </si>
  <si>
    <t>Aguirrezabal</t>
  </si>
  <si>
    <t>Gastesi</t>
  </si>
  <si>
    <t>Guillermo</t>
  </si>
  <si>
    <t>Duran</t>
  </si>
  <si>
    <t>Melgarejo</t>
  </si>
  <si>
    <t>Legasa</t>
  </si>
  <si>
    <t>Martin</t>
  </si>
  <si>
    <t>Irene</t>
  </si>
  <si>
    <t>Arlanzon</t>
  </si>
  <si>
    <t>Romero</t>
  </si>
  <si>
    <t>Aimar</t>
  </si>
  <si>
    <t>Niscoveanu</t>
  </si>
  <si>
    <t>Egor</t>
  </si>
  <si>
    <t>Belov</t>
  </si>
  <si>
    <t>Unax</t>
  </si>
  <si>
    <t>Vizcay</t>
  </si>
  <si>
    <t>Nicolas</t>
  </si>
  <si>
    <t>Cagigal</t>
  </si>
  <si>
    <t>Errasti</t>
  </si>
  <si>
    <t>Lucia</t>
  </si>
  <si>
    <t>Laura</t>
  </si>
  <si>
    <t>Riezu</t>
  </si>
  <si>
    <t>Resano</t>
  </si>
  <si>
    <t>Legaz</t>
  </si>
  <si>
    <t>Miranda</t>
  </si>
  <si>
    <t>Garralda</t>
  </si>
  <si>
    <t>Gaizka</t>
  </si>
  <si>
    <t>Gilabert</t>
  </si>
  <si>
    <t>Serna</t>
  </si>
  <si>
    <t>Asiain</t>
  </si>
  <si>
    <t>Murillo</t>
  </si>
  <si>
    <t>Fermin</t>
  </si>
  <si>
    <t>Olague</t>
  </si>
  <si>
    <t>Munoz</t>
  </si>
  <si>
    <t>Santamaria</t>
  </si>
  <si>
    <t>Larragueta</t>
  </si>
  <si>
    <t>Juarez</t>
  </si>
  <si>
    <t>Jimenez</t>
  </si>
  <si>
    <t>Sayoa</t>
  </si>
  <si>
    <t>Torres</t>
  </si>
  <si>
    <t>Camacho</t>
  </si>
  <si>
    <t>Jon</t>
  </si>
  <si>
    <t>Landa-Arroitajauregui</t>
  </si>
  <si>
    <t>Lezaun</t>
  </si>
  <si>
    <t>Leyre</t>
  </si>
  <si>
    <t>Abrisqueta</t>
  </si>
  <si>
    <t>Sub-14</t>
  </si>
  <si>
    <t>Oroz</t>
  </si>
  <si>
    <t>Carrasco</t>
  </si>
  <si>
    <t>Ines</t>
  </si>
  <si>
    <t>Manu</t>
  </si>
  <si>
    <t>Nahia</t>
  </si>
  <si>
    <t>Spas</t>
  </si>
  <si>
    <t>Lyubenov</t>
  </si>
  <si>
    <t>Kenaliev</t>
  </si>
  <si>
    <t>Hector</t>
  </si>
  <si>
    <t>David</t>
  </si>
  <si>
    <t>Alekhine</t>
  </si>
  <si>
    <t>Keira</t>
  </si>
  <si>
    <t>Arregui</t>
  </si>
  <si>
    <t>Unai</t>
  </si>
  <si>
    <t>Colmenar</t>
  </si>
  <si>
    <t>Ruben</t>
  </si>
  <si>
    <t>Garin</t>
  </si>
  <si>
    <t>Luca</t>
  </si>
  <si>
    <t>Salas</t>
  </si>
  <si>
    <t>Giralda</t>
  </si>
  <si>
    <t>Hodei</t>
  </si>
  <si>
    <t>Huarte</t>
  </si>
  <si>
    <t>Moreno</t>
  </si>
  <si>
    <t>Olite</t>
  </si>
  <si>
    <t>Lagos</t>
  </si>
  <si>
    <t>Munera</t>
  </si>
  <si>
    <t>Herrera</t>
  </si>
  <si>
    <t>Silanes</t>
  </si>
  <si>
    <t>Pascual</t>
  </si>
  <si>
    <t>Buztintxuri</t>
  </si>
  <si>
    <t>Fran</t>
  </si>
  <si>
    <t>Valiente</t>
  </si>
  <si>
    <t>Cruz</t>
  </si>
  <si>
    <t>Paladella</t>
  </si>
  <si>
    <t>Acher</t>
  </si>
  <si>
    <t>Izco</t>
  </si>
  <si>
    <t>Caissa</t>
  </si>
  <si>
    <t>Adei</t>
  </si>
  <si>
    <t>Leatxe</t>
  </si>
  <si>
    <t>Haymar</t>
  </si>
  <si>
    <t>Leone</t>
  </si>
  <si>
    <t>Amigot</t>
  </si>
  <si>
    <t>Ayucar</t>
  </si>
  <si>
    <t>Nunez</t>
  </si>
  <si>
    <t>Ekaitz</t>
  </si>
  <si>
    <t>Iriarte</t>
  </si>
  <si>
    <t>Jaime</t>
  </si>
  <si>
    <t>Urdaniz</t>
  </si>
  <si>
    <t>Roma</t>
  </si>
  <si>
    <t>Viracucha</t>
  </si>
  <si>
    <t>Cantares</t>
  </si>
  <si>
    <t>Eneko</t>
  </si>
  <si>
    <t>Sos</t>
  </si>
  <si>
    <t>Izai</t>
  </si>
  <si>
    <t>Oyon</t>
  </si>
  <si>
    <t>Chavarri</t>
  </si>
  <si>
    <t>Alejandro</t>
  </si>
  <si>
    <t>Zuniga</t>
  </si>
  <si>
    <t>Cegama</t>
  </si>
  <si>
    <t>Madrigal</t>
  </si>
  <si>
    <t>Amaia</t>
  </si>
  <si>
    <t>Senosiain</t>
  </si>
  <si>
    <t>Sanz</t>
  </si>
  <si>
    <t>Susana</t>
  </si>
  <si>
    <t>Zabal</t>
  </si>
  <si>
    <t>Iago</t>
  </si>
  <si>
    <t>Sub-16</t>
  </si>
  <si>
    <t>Total general</t>
  </si>
  <si>
    <t>Etiquetas de columna</t>
  </si>
  <si>
    <t>(Todas)</t>
  </si>
  <si>
    <t>Adrian Aranguren Niscoveanu</t>
  </si>
  <si>
    <t>Adriana Iribas Garayoa</t>
  </si>
  <si>
    <t>Aimar Asiain Murillo</t>
  </si>
  <si>
    <t>Aimar Larragueta Juarez</t>
  </si>
  <si>
    <t>Aimar Mombiela Aranguren</t>
  </si>
  <si>
    <t>Aimar Oyon Chavarri</t>
  </si>
  <si>
    <t>Aitor Aguirrezabal Gastesi</t>
  </si>
  <si>
    <t>Aitor Esparza Toni</t>
  </si>
  <si>
    <t>Aitor Legasa Martin</t>
  </si>
  <si>
    <t>Asier Ayucar Nunez</t>
  </si>
  <si>
    <t>Asier Etayo Delgado</t>
  </si>
  <si>
    <t>Asier Munoz Santamaria</t>
  </si>
  <si>
    <t>Asier Nieto Larrea</t>
  </si>
  <si>
    <t>Daniel Jimenez Ruiz</t>
  </si>
  <si>
    <t xml:space="preserve">Egor Belov </t>
  </si>
  <si>
    <t>Ekaitz Iriarte Delgado</t>
  </si>
  <si>
    <t>Fermin Yoldi Usechi</t>
  </si>
  <si>
    <t>Gaizka Gilabert Serna</t>
  </si>
  <si>
    <t>Guillermo Duran Melgarejo</t>
  </si>
  <si>
    <t>Haymar Leone Amigot</t>
  </si>
  <si>
    <t>Inigo Lopez Garcia</t>
  </si>
  <si>
    <t>Inigo Miranda Garralda</t>
  </si>
  <si>
    <t>Irene Arlanzon Romero</t>
  </si>
  <si>
    <t>Izai Leatxe Izco</t>
  </si>
  <si>
    <t>Jaime Garcia Urdaniz</t>
  </si>
  <si>
    <t>Javier Jimenez Ruiz</t>
  </si>
  <si>
    <t>Jon Landa-Arroitajauregui Lezaun</t>
  </si>
  <si>
    <t>Laura Riezu Resano</t>
  </si>
  <si>
    <t>Lucia Suescun Ocariz</t>
  </si>
  <si>
    <t>Mario Antonanzas Fernandez</t>
  </si>
  <si>
    <t>Miguel Yoldi Usechi</t>
  </si>
  <si>
    <t>Nicolas Cagigal Errasti</t>
  </si>
  <si>
    <t>Oier Cordon Mancha</t>
  </si>
  <si>
    <t>Oier Sueskun Ikaran</t>
  </si>
  <si>
    <t>Oihan Perez Legaz</t>
  </si>
  <si>
    <t>Roma Viracucha Cantares</t>
  </si>
  <si>
    <t>Sayoa Torres Camacho</t>
  </si>
  <si>
    <t>Unax Vizcay Martinez</t>
  </si>
  <si>
    <t>Xabier Olague Perez</t>
  </si>
  <si>
    <t>Sub-08</t>
  </si>
  <si>
    <t>Nombre completo</t>
  </si>
  <si>
    <t>Paz De Ziganda</t>
  </si>
  <si>
    <t>Tafall</t>
  </si>
  <si>
    <t>Villanueva</t>
  </si>
  <si>
    <t>Marlaxka</t>
  </si>
  <si>
    <t>Martino</t>
  </si>
  <si>
    <t>Girones</t>
  </si>
  <si>
    <t>Ibon</t>
  </si>
  <si>
    <t>Dominguez</t>
  </si>
  <si>
    <t>Exposito</t>
  </si>
  <si>
    <t>Martintxo</t>
  </si>
  <si>
    <t>Lorenzo</t>
  </si>
  <si>
    <t>Torrente</t>
  </si>
  <si>
    <t>Gayarre</t>
  </si>
  <si>
    <t>S. Ana Huesca</t>
  </si>
  <si>
    <t>Niobe</t>
  </si>
  <si>
    <t>Noriega</t>
  </si>
  <si>
    <t>Atia</t>
  </si>
  <si>
    <t>Bernardo</t>
  </si>
  <si>
    <t>Santa Ana</t>
  </si>
  <si>
    <t>PdZ</t>
  </si>
  <si>
    <t>Ezquiroz</t>
  </si>
  <si>
    <t>Gaztelumendi</t>
  </si>
  <si>
    <t>Sagardia</t>
  </si>
  <si>
    <t>Abendaño</t>
  </si>
  <si>
    <t>Christian</t>
  </si>
  <si>
    <t>Medrano</t>
  </si>
  <si>
    <t>Malon</t>
  </si>
  <si>
    <t>Ansoain</t>
  </si>
  <si>
    <t>Mathew</t>
  </si>
  <si>
    <t>Espinosa</t>
  </si>
  <si>
    <t>Leon</t>
  </si>
  <si>
    <t>Sofya</t>
  </si>
  <si>
    <t>Atipova</t>
  </si>
  <si>
    <t>Hadzhieva</t>
  </si>
  <si>
    <t>Ibanez</t>
  </si>
  <si>
    <t>Garijo</t>
  </si>
  <si>
    <t>Ovelar</t>
  </si>
  <si>
    <t>Barreiro</t>
  </si>
  <si>
    <t>Ucar</t>
  </si>
  <si>
    <t>Oinatz</t>
  </si>
  <si>
    <t>Donazar</t>
  </si>
  <si>
    <t>Lizarraga</t>
  </si>
  <si>
    <t>Maksim</t>
  </si>
  <si>
    <t>Uncu</t>
  </si>
  <si>
    <t>Iablonskii</t>
  </si>
  <si>
    <t>Rochapea</t>
  </si>
  <si>
    <t>Maria</t>
  </si>
  <si>
    <t>Labiano</t>
  </si>
  <si>
    <t>Hernandez</t>
  </si>
  <si>
    <t>Ondarra</t>
  </si>
  <si>
    <t>Barrachina</t>
  </si>
  <si>
    <t>Ancin</t>
  </si>
  <si>
    <t>Egoi</t>
  </si>
  <si>
    <t>Tapia</t>
  </si>
  <si>
    <t>Zelaieta</t>
  </si>
  <si>
    <t>Ortigosa</t>
  </si>
  <si>
    <t>Gracia</t>
  </si>
  <si>
    <t>Vedruna</t>
  </si>
  <si>
    <t>camacho</t>
  </si>
  <si>
    <t>Castillo</t>
  </si>
  <si>
    <t>Val</t>
  </si>
  <si>
    <t>Arrosagaray</t>
  </si>
  <si>
    <t>Aierdi</t>
  </si>
  <si>
    <t>Oteiza</t>
  </si>
  <si>
    <t>Iturralde</t>
  </si>
  <si>
    <t>Gorritxo</t>
  </si>
  <si>
    <t>Oihane</t>
  </si>
  <si>
    <t>Apesteguia</t>
  </si>
  <si>
    <t>Gay</t>
  </si>
  <si>
    <t>J. Lizarraga</t>
  </si>
  <si>
    <t>Mikel</t>
  </si>
  <si>
    <t>Isturiz</t>
  </si>
  <si>
    <t>Indurain</t>
  </si>
  <si>
    <t>Lucas</t>
  </si>
  <si>
    <t>Espada</t>
  </si>
  <si>
    <t>Ion</t>
  </si>
  <si>
    <t>Eder</t>
  </si>
  <si>
    <t>Ellande</t>
  </si>
  <si>
    <t>Saragüeta</t>
  </si>
  <si>
    <t>Lusarreta</t>
  </si>
  <si>
    <t>Armentia</t>
  </si>
  <si>
    <t>Ik Durana</t>
  </si>
  <si>
    <t>Sara</t>
  </si>
  <si>
    <t>Rosso</t>
  </si>
  <si>
    <t>Hidalgo</t>
  </si>
  <si>
    <t>Choque</t>
  </si>
  <si>
    <t>Arias</t>
  </si>
  <si>
    <t>Elizari</t>
  </si>
  <si>
    <t>Marcos</t>
  </si>
  <si>
    <t>Jazmin</t>
  </si>
  <si>
    <t>Echeverria</t>
  </si>
  <si>
    <t>Puntos sin ponderar</t>
  </si>
  <si>
    <t>Atia Arregui Gonzalez</t>
  </si>
  <si>
    <t>Gonzalo Martino Girones</t>
  </si>
  <si>
    <t>Iker Arrese Ezquiroz</t>
  </si>
  <si>
    <t>Iker Martinez Bernardo</t>
  </si>
  <si>
    <t>Inigo Garcia Armentia</t>
  </si>
  <si>
    <t>Irene Miguel Ruiz</t>
  </si>
  <si>
    <t>Lorenzo Torrente Gayarre</t>
  </si>
  <si>
    <t>Lucas Espada Garcia</t>
  </si>
  <si>
    <t>Maksim Uncu Iablonskii</t>
  </si>
  <si>
    <t>Oinatz Donazar Lizarraga</t>
  </si>
  <si>
    <t>Unai Val Arrosagaray</t>
  </si>
  <si>
    <t>Hondarribi Marlaxka</t>
  </si>
  <si>
    <t>Francisco</t>
  </si>
  <si>
    <t>Osacar</t>
  </si>
  <si>
    <t>Ancho</t>
  </si>
  <si>
    <t>San Juan de la Caden</t>
  </si>
  <si>
    <t>Esain</t>
  </si>
  <si>
    <t>Sierra</t>
  </si>
  <si>
    <t>Xavier</t>
  </si>
  <si>
    <t>Bariain</t>
  </si>
  <si>
    <t>Elorz</t>
  </si>
  <si>
    <t>Benat</t>
  </si>
  <si>
    <t>Helena</t>
  </si>
  <si>
    <t>Lokhande</t>
  </si>
  <si>
    <t>Gabriel</t>
  </si>
  <si>
    <t>San Cernin</t>
  </si>
  <si>
    <t>Raposo</t>
  </si>
  <si>
    <t>Nagaya</t>
  </si>
  <si>
    <t>Daichi</t>
  </si>
  <si>
    <t>Sala</t>
  </si>
  <si>
    <t>Sergovantsev</t>
  </si>
  <si>
    <t>Yaben</t>
  </si>
  <si>
    <t>Elizalde</t>
  </si>
  <si>
    <t>Teo</t>
  </si>
  <si>
    <t>Pabo</t>
  </si>
  <si>
    <t>Chaphidze</t>
  </si>
  <si>
    <t>Liparteliani</t>
  </si>
  <si>
    <t>Anastasia</t>
  </si>
  <si>
    <t>Juan</t>
  </si>
  <si>
    <t>San Juan de la Cadena</t>
  </si>
  <si>
    <t>Atipov</t>
  </si>
  <si>
    <t>Cristian</t>
  </si>
  <si>
    <t>Jarauta</t>
  </si>
  <si>
    <t>Diego</t>
  </si>
  <si>
    <t>Ormazabal</t>
  </si>
  <si>
    <t>Luis Amigo</t>
  </si>
  <si>
    <t>Morales</t>
  </si>
  <si>
    <t xml:space="preserve">I TORNEO INFANTIL DE AJEDREZ DE HUARTE </t>
  </si>
  <si>
    <t>Independiente</t>
  </si>
  <si>
    <t>Lacunza</t>
  </si>
  <si>
    <t>Melero</t>
  </si>
  <si>
    <t>Simon</t>
  </si>
  <si>
    <t>Remon</t>
  </si>
  <si>
    <t>Fuentes</t>
  </si>
  <si>
    <t>Guindano</t>
  </si>
  <si>
    <t>Amaiur Ikastola</t>
  </si>
  <si>
    <t>Iraizoz</t>
  </si>
  <si>
    <t>Saldana</t>
  </si>
  <si>
    <t>Ulloa</t>
  </si>
  <si>
    <t>Maristas</t>
  </si>
  <si>
    <t>Azcarate</t>
  </si>
  <si>
    <t>Sierro</t>
  </si>
  <si>
    <t>Idan</t>
  </si>
  <si>
    <t>Lafoz</t>
  </si>
  <si>
    <t>Inaga</t>
  </si>
  <si>
    <t>Nazar</t>
  </si>
  <si>
    <t>Tsybulskyi</t>
  </si>
  <si>
    <t>Leire</t>
  </si>
  <si>
    <t>Vidaurre</t>
  </si>
  <si>
    <t>Otazu</t>
  </si>
  <si>
    <t>Jesus</t>
  </si>
  <si>
    <t>Lapieza</t>
  </si>
  <si>
    <t>Karina</t>
  </si>
  <si>
    <t>Goneac</t>
  </si>
  <si>
    <t>Cibotari</t>
  </si>
  <si>
    <t>Zeraibi</t>
  </si>
  <si>
    <t>Iosu</t>
  </si>
  <si>
    <t>Paternain</t>
  </si>
  <si>
    <t>Aznarez</t>
  </si>
  <si>
    <t>Aldaz</t>
  </si>
  <si>
    <t>Ibai</t>
  </si>
  <si>
    <t>Valladares</t>
  </si>
  <si>
    <t>Cano</t>
  </si>
  <si>
    <t>Llorente</t>
  </si>
  <si>
    <t>Celorrio</t>
  </si>
  <si>
    <t>Santesteban</t>
  </si>
  <si>
    <t>Larramendi</t>
  </si>
  <si>
    <t>Kira</t>
  </si>
  <si>
    <t>Belzunce</t>
  </si>
  <si>
    <t>Catalina de Foix</t>
  </si>
  <si>
    <t>Carlos</t>
  </si>
  <si>
    <t>Villafane</t>
  </si>
  <si>
    <t>Enciso</t>
  </si>
  <si>
    <t>Goikoetxea</t>
  </si>
  <si>
    <t>Macua</t>
  </si>
  <si>
    <t>Tirapu</t>
  </si>
  <si>
    <t>Molina</t>
  </si>
  <si>
    <t>Poyo</t>
  </si>
  <si>
    <t>Montero</t>
  </si>
  <si>
    <t>Olondriz</t>
  </si>
  <si>
    <t>Mutiloa</t>
  </si>
  <si>
    <t>Ugarte</t>
  </si>
  <si>
    <t>Arraiza</t>
  </si>
  <si>
    <t>Erlantz</t>
  </si>
  <si>
    <t>Herrero</t>
  </si>
  <si>
    <t>Aguirre</t>
  </si>
  <si>
    <t>Andrea</t>
  </si>
  <si>
    <t>Mendoza</t>
  </si>
  <si>
    <t>Salinas</t>
  </si>
  <si>
    <t>Bermejo</t>
  </si>
  <si>
    <t>Santos</t>
  </si>
  <si>
    <t>Usua</t>
  </si>
  <si>
    <t>Ander Goikoetxea Macua</t>
  </si>
  <si>
    <t>Oier Serrano Martinez</t>
  </si>
  <si>
    <t>Oihan Gonzalez Poyo</t>
  </si>
  <si>
    <t>Asier Tirapu Molina</t>
  </si>
  <si>
    <t>Oier Sanchez Etayo</t>
  </si>
  <si>
    <t>Ekaitz Olondriz Mutiloa</t>
  </si>
  <si>
    <t>Gabriel Ugarte Arraiza</t>
  </si>
  <si>
    <t>Inigo Angel Aguirre</t>
  </si>
  <si>
    <t>Gorka Salinas Bermejo</t>
  </si>
  <si>
    <t>Andrea Mendoza Garcia</t>
  </si>
  <si>
    <t>Mikel Santos Usua</t>
  </si>
  <si>
    <t>Javier Riezu Resano</t>
  </si>
  <si>
    <t>Hadzhiev</t>
  </si>
  <si>
    <t>Sarria</t>
  </si>
  <si>
    <t>Cervantes</t>
  </si>
  <si>
    <t>Salvador</t>
  </si>
  <si>
    <t>Diego Jarauta Sarria</t>
  </si>
  <si>
    <t>Alex Morales Salvador</t>
  </si>
  <si>
    <t>Jugadores</t>
  </si>
  <si>
    <t>Puntuaciación media</t>
  </si>
  <si>
    <t>Equipos</t>
  </si>
  <si>
    <t>Filtro por torneo</t>
  </si>
  <si>
    <t>IX TORNEO MOREA</t>
  </si>
  <si>
    <t>Sergio</t>
  </si>
  <si>
    <t>Iraitz</t>
  </si>
  <si>
    <t>Conde</t>
  </si>
  <si>
    <t>Esteban</t>
  </si>
  <si>
    <t>Bidasoa Xake</t>
  </si>
  <si>
    <t>Nebreda</t>
  </si>
  <si>
    <t>Amaya</t>
  </si>
  <si>
    <t>Guinot</t>
  </si>
  <si>
    <t>Royo</t>
  </si>
  <si>
    <t>Rodrigo</t>
  </si>
  <si>
    <t>Barral</t>
  </si>
  <si>
    <t>Arretxe</t>
  </si>
  <si>
    <t>Amiano</t>
  </si>
  <si>
    <t>Telmo</t>
  </si>
  <si>
    <t>Moya</t>
  </si>
  <si>
    <t>Villalba</t>
  </si>
  <si>
    <t>Medina</t>
  </si>
  <si>
    <t>Sarriguren</t>
  </si>
  <si>
    <t>Ekain</t>
  </si>
  <si>
    <t>Arza</t>
  </si>
  <si>
    <t>Cirauqui</t>
  </si>
  <si>
    <t>Misha</t>
  </si>
  <si>
    <t>Moral</t>
  </si>
  <si>
    <t>Velygoska</t>
  </si>
  <si>
    <t>Cobos</t>
  </si>
  <si>
    <t>Unai Arrosagaray Val</t>
  </si>
  <si>
    <t>Iniguez</t>
  </si>
  <si>
    <t>1</t>
  </si>
  <si>
    <t>Habans</t>
  </si>
  <si>
    <t>Aguerrea</t>
  </si>
  <si>
    <t>XI Oberena</t>
  </si>
  <si>
    <t>2</t>
  </si>
  <si>
    <t>3</t>
  </si>
  <si>
    <t>4</t>
  </si>
  <si>
    <t>5</t>
  </si>
  <si>
    <t>Galarza</t>
  </si>
  <si>
    <t>6</t>
  </si>
  <si>
    <t>7</t>
  </si>
  <si>
    <t>8</t>
  </si>
  <si>
    <t>9</t>
  </si>
  <si>
    <t>10</t>
  </si>
  <si>
    <t>11</t>
  </si>
  <si>
    <t>12</t>
  </si>
  <si>
    <t>Arbeloa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</si>
  <si>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</si>
  <si>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</si>
  <si>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</si>
  <si>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</si>
  <si>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</si>
  <si>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</si>
  <si>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</si>
  <si>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</si>
  <si>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</si>
  <si>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Ayesa</t>
  </si>
  <si>
    <t>Amadoz</t>
  </si>
  <si>
    <t>Escobar</t>
  </si>
  <si>
    <t>SantaMaria</t>
  </si>
  <si>
    <t>UDC Rochapea</t>
  </si>
  <si>
    <t>Naroa</t>
  </si>
  <si>
    <t>Erice</t>
  </si>
  <si>
    <t>Rubio</t>
  </si>
  <si>
    <t>Anuar</t>
  </si>
  <si>
    <t>Egozcue</t>
  </si>
  <si>
    <t>Aguinaga</t>
  </si>
  <si>
    <t>22</t>
  </si>
  <si>
    <t>Tena</t>
  </si>
  <si>
    <t>23</t>
  </si>
  <si>
    <t>24</t>
  </si>
  <si>
    <t>25</t>
  </si>
  <si>
    <t>independiente</t>
  </si>
  <si>
    <t>Navarro</t>
  </si>
  <si>
    <t>Errea</t>
  </si>
  <si>
    <t>Ubay</t>
  </si>
  <si>
    <t>Rodriguez-Mejia</t>
  </si>
  <si>
    <t>Escalada</t>
  </si>
  <si>
    <t>Luken</t>
  </si>
  <si>
    <t>Ortiz</t>
  </si>
  <si>
    <t>Penafiel</t>
  </si>
  <si>
    <t>26</t>
  </si>
  <si>
    <t>27</t>
  </si>
  <si>
    <t>Ibargutxi</t>
  </si>
  <si>
    <t>28</t>
  </si>
  <si>
    <t>29</t>
  </si>
  <si>
    <t>30</t>
  </si>
  <si>
    <t>31</t>
  </si>
  <si>
    <t>Beaumont</t>
  </si>
  <si>
    <t>Zazpe</t>
  </si>
  <si>
    <t>32</t>
  </si>
  <si>
    <t>Irigoien</t>
  </si>
  <si>
    <t>Abrego</t>
  </si>
  <si>
    <t>Amichis</t>
  </si>
  <si>
    <t>Molinero</t>
  </si>
  <si>
    <t>Castejon</t>
  </si>
  <si>
    <t>Aldunate</t>
  </si>
  <si>
    <t>Azkarate</t>
  </si>
  <si>
    <t>Eraso</t>
  </si>
  <si>
    <t>Trebijano</t>
  </si>
  <si>
    <t>Jesuitas</t>
  </si>
  <si>
    <t>Ivan</t>
  </si>
  <si>
    <t>Puertas</t>
  </si>
  <si>
    <t>Abel</t>
  </si>
  <si>
    <t>Casanes</t>
  </si>
  <si>
    <t>Diaz</t>
  </si>
  <si>
    <t>33</t>
  </si>
  <si>
    <t>34</t>
  </si>
  <si>
    <t>35</t>
  </si>
  <si>
    <t>36</t>
  </si>
  <si>
    <t>Hugo</t>
  </si>
  <si>
    <t>37</t>
  </si>
  <si>
    <t>Alvaro</t>
  </si>
  <si>
    <t>38</t>
  </si>
  <si>
    <t>Felipe</t>
  </si>
  <si>
    <t>39</t>
  </si>
  <si>
    <t>40</t>
  </si>
  <si>
    <t>41</t>
  </si>
  <si>
    <t>42</t>
  </si>
  <si>
    <t>43</t>
  </si>
  <si>
    <t>44</t>
  </si>
  <si>
    <t>45</t>
  </si>
  <si>
    <t>Lasaosa</t>
  </si>
  <si>
    <t>46</t>
  </si>
  <si>
    <t>47</t>
  </si>
  <si>
    <t>Tabar</t>
  </si>
  <si>
    <t>Inigo Fernandez Escobar</t>
  </si>
  <si>
    <t>Eneko Saldana Martin</t>
  </si>
  <si>
    <t>Naroa Erice Rubio</t>
  </si>
  <si>
    <t xml:space="preserve">Iosu Aguinaga </t>
  </si>
  <si>
    <t>Andoni Iriarte Tena</t>
  </si>
  <si>
    <t>Apellido1</t>
  </si>
  <si>
    <t>Apellido2</t>
  </si>
  <si>
    <t>DePradas</t>
  </si>
  <si>
    <t>DeMiguel</t>
  </si>
  <si>
    <t>DelaMerced</t>
  </si>
  <si>
    <t>PerezdeMendiola</t>
  </si>
  <si>
    <t>FranciscoJavier</t>
  </si>
  <si>
    <t>SanJulian</t>
  </si>
  <si>
    <t>JoseMaria</t>
  </si>
  <si>
    <t>JulenIskay</t>
  </si>
  <si>
    <t>NariLorea</t>
  </si>
  <si>
    <t>AuroraAdela</t>
  </si>
  <si>
    <t>MartinezdeLecea</t>
  </si>
  <si>
    <t>SanMartin</t>
  </si>
  <si>
    <t>LopezdeHuertas</t>
  </si>
  <si>
    <t>AnaSofia</t>
  </si>
  <si>
    <t>DelMolino</t>
  </si>
  <si>
    <t>DiazdeOtazu</t>
  </si>
  <si>
    <t>Fuertes</t>
  </si>
  <si>
    <t>JhonHenry</t>
  </si>
  <si>
    <t>DeDiego</t>
  </si>
  <si>
    <t>XavierAndres</t>
  </si>
  <si>
    <t>DeGrassa</t>
  </si>
  <si>
    <t>LopezdeArmentia</t>
  </si>
  <si>
    <t>SanJuan</t>
  </si>
  <si>
    <t>Eneko Sos SanJulian</t>
  </si>
  <si>
    <t>NariLorea Ortigosa Gracia</t>
  </si>
  <si>
    <t>Asier LopezdeHuertas Ormazabal</t>
  </si>
  <si>
    <t>Daniel DelMolino Montero</t>
  </si>
  <si>
    <t>Erlantz Herrero DiazdeOtazu</t>
  </si>
  <si>
    <t>Iker Garcia Medina</t>
  </si>
  <si>
    <t>JhonHenry Moya Villalba</t>
  </si>
  <si>
    <t>Andres</t>
  </si>
  <si>
    <t>Categoria</t>
  </si>
  <si>
    <t>Rodriguez</t>
  </si>
  <si>
    <t>DelRio</t>
  </si>
  <si>
    <t>Ordonez</t>
  </si>
  <si>
    <t>Iker Andres Iniguez</t>
  </si>
  <si>
    <t>Torneos jugados</t>
  </si>
  <si>
    <t>X Torneo Escolar Itaroa</t>
  </si>
  <si>
    <t>Hondarribia</t>
  </si>
  <si>
    <t>3.5</t>
  </si>
  <si>
    <t>Adur</t>
  </si>
  <si>
    <t>Ferreira</t>
  </si>
  <si>
    <t>Arnal</t>
  </si>
  <si>
    <t>Larraia</t>
  </si>
  <si>
    <t>Villafranca</t>
  </si>
  <si>
    <t>Blanca</t>
  </si>
  <si>
    <t>Berenguer</t>
  </si>
  <si>
    <t>Vazquez</t>
  </si>
  <si>
    <t>Kerman</t>
  </si>
  <si>
    <t>Heredia</t>
  </si>
  <si>
    <t>Oriol</t>
  </si>
  <si>
    <t>Najar</t>
  </si>
  <si>
    <t>Neira</t>
  </si>
  <si>
    <t>Aguirrebalzategi</t>
  </si>
  <si>
    <t>Millan</t>
  </si>
  <si>
    <t>Alvira</t>
  </si>
  <si>
    <t>Celia</t>
  </si>
  <si>
    <t>Castiglione</t>
  </si>
  <si>
    <t>Sghir</t>
  </si>
  <si>
    <t>Vega</t>
  </si>
  <si>
    <t>Velygotska</t>
  </si>
  <si>
    <t>Ochandorena</t>
  </si>
  <si>
    <t>Portua</t>
  </si>
  <si>
    <t>Villameriel</t>
  </si>
  <si>
    <t>MikelGurea</t>
  </si>
  <si>
    <t>IIBerriozar2019</t>
  </si>
  <si>
    <t>PazdeZiganda</t>
  </si>
  <si>
    <t>GazteBerriak</t>
  </si>
  <si>
    <t>UDCRochapea</t>
  </si>
  <si>
    <t>CatalinaDeFoix</t>
  </si>
  <si>
    <t>SantaAna</t>
  </si>
  <si>
    <t>BidasoaXake</t>
  </si>
  <si>
    <t>Arrieta</t>
  </si>
  <si>
    <t>FundacioJoviat</t>
  </si>
  <si>
    <t>Ibon Munoz Ferreira</t>
  </si>
  <si>
    <t>Anuar Egozcue Sghir</t>
  </si>
  <si>
    <t>Diego Fernandez Vega</t>
  </si>
  <si>
    <t>Kaiet Viana Aznar</t>
  </si>
  <si>
    <t>Victor Dieguez Mocoroa</t>
  </si>
  <si>
    <t>Raul Burriel Ureta</t>
  </si>
  <si>
    <t>Mateo Echegoyen Sadyan</t>
  </si>
  <si>
    <t>Ander Arrastia Urroz</t>
  </si>
  <si>
    <t>Miguel Iribas Garayoa</t>
  </si>
  <si>
    <t>Ines Abrisqueta Zudaire</t>
  </si>
  <si>
    <t>Jorge Suescun Ocariz</t>
  </si>
  <si>
    <t>Angel Esparza Toni</t>
  </si>
  <si>
    <t>Adrian Oroz Carrasco</t>
  </si>
  <si>
    <t>Daniel Aiciondo Perez</t>
  </si>
  <si>
    <t>Unax Senosiain Noriega</t>
  </si>
  <si>
    <t>Inigo Ayucar Nunez</t>
  </si>
  <si>
    <t>Paula Iribas Garayoa</t>
  </si>
  <si>
    <t>Keira Arregui Gonzalez</t>
  </si>
  <si>
    <t>Oier Canle Ruiz</t>
  </si>
  <si>
    <t>Juan Labiano Hernandez</t>
  </si>
  <si>
    <t>Luca Salas Giralda</t>
  </si>
  <si>
    <t>Leyre Abrisqueta Zudaire</t>
  </si>
  <si>
    <t>Maria Labiano Hernandez</t>
  </si>
  <si>
    <t>Iker Tafall Villanueva</t>
  </si>
  <si>
    <t>Niobe Arregui Gonzalez</t>
  </si>
  <si>
    <t>Larraitz Garbisu Juaniz</t>
  </si>
  <si>
    <t>Gorka Gonzalez Alonso</t>
  </si>
  <si>
    <t>Cristian Atipov Hadzhiev</t>
  </si>
  <si>
    <t>Antso Vidondo Aguirrebalzategui</t>
  </si>
  <si>
    <t>Oihan Izquierdo Abadia</t>
  </si>
  <si>
    <t>Gorka Tafall Villanueva</t>
  </si>
  <si>
    <t>Iago Arregui Gonzalez</t>
  </si>
  <si>
    <t>Ezpel Garbisu Juaniz</t>
  </si>
  <si>
    <t>Adrian Mombiela Aranguren</t>
  </si>
  <si>
    <t>Iker Labat Fernandez</t>
  </si>
  <si>
    <t>Ekain Galarza Arza</t>
  </si>
  <si>
    <t>Javier Habans Aguerrea</t>
  </si>
  <si>
    <t>Helena Garcia Nunez</t>
  </si>
  <si>
    <t>Andoni Serrano Munoz</t>
  </si>
  <si>
    <t>Irati Perez Azanza</t>
  </si>
  <si>
    <t>Mateo Gomez Royo</t>
  </si>
  <si>
    <t>Javier Bernal Blanco</t>
  </si>
  <si>
    <t>Sofya Atipova Hadzhieva</t>
  </si>
  <si>
    <t>Ander Rosso Serrano</t>
  </si>
  <si>
    <t>Eki Sueskun Ikaran</t>
  </si>
  <si>
    <t>Spas Lyubenov Kenaliev</t>
  </si>
  <si>
    <t>Yaroslav Bakulin Fandiyenko</t>
  </si>
  <si>
    <t>Javier Solano Labat</t>
  </si>
  <si>
    <t>Urritz Irigoyen Solano</t>
  </si>
  <si>
    <t>Tomas Yoldi Usechi</t>
  </si>
  <si>
    <t>Pablo Fuertes Cirauqui</t>
  </si>
  <si>
    <t>AuroraAdela Hidalgo Choque</t>
  </si>
  <si>
    <t>Julen Arrese Ezquiroz</t>
  </si>
  <si>
    <t>Sergio Burriel Ureta</t>
  </si>
  <si>
    <t>Asier Gil Landa</t>
  </si>
  <si>
    <t>Izan Sanchez Goni</t>
  </si>
  <si>
    <t>Inigo Iraizoz Moreno</t>
  </si>
  <si>
    <t>Ander Ilundain Nagore</t>
  </si>
  <si>
    <t>Naiara Vidondo Aguirrebalzategui</t>
  </si>
  <si>
    <t>Alejandro Zuniga Camacho</t>
  </si>
  <si>
    <t>Aimar Arretxe Amiano</t>
  </si>
  <si>
    <t>Eileen Alvarez Lopez</t>
  </si>
  <si>
    <t>Saul Antonanzas DelaMerced</t>
  </si>
  <si>
    <t>Anai Zamora Garcia</t>
  </si>
  <si>
    <t>Xabier Muruzabal Guillen</t>
  </si>
  <si>
    <t>Alejandro Fuentes Guinot</t>
  </si>
  <si>
    <t>Mateo Martinez Perez</t>
  </si>
  <si>
    <t>Raul Ovelar Barreiro</t>
  </si>
  <si>
    <t>Inigo Muruzabal Guillen</t>
  </si>
  <si>
    <t>Nahia Izquierdo Abadia</t>
  </si>
  <si>
    <t>Egoi Tapia Zelaieta</t>
  </si>
  <si>
    <t>Hector Asiain Murillo</t>
  </si>
  <si>
    <t>David Saldana Ulloa</t>
  </si>
  <si>
    <t>Luken Galarza Arza</t>
  </si>
  <si>
    <t>German Garcia Collantes</t>
  </si>
  <si>
    <t>Julen Arbeloa Sanchez</t>
  </si>
  <si>
    <t>Ignacio Igal Pezonaga</t>
  </si>
  <si>
    <t>Manu Lopez Garcia</t>
  </si>
  <si>
    <t>Christian Medrano Malon</t>
  </si>
  <si>
    <t>Amets Barriga Gomez</t>
  </si>
  <si>
    <t>Julen Perez Azanza</t>
  </si>
  <si>
    <t>Pablo Yoldi Usechi</t>
  </si>
  <si>
    <t>Adrian Zudaire DeMiguel</t>
  </si>
  <si>
    <t>Fran Valiente Urrutia</t>
  </si>
  <si>
    <t>David Jimenez Ruiz</t>
  </si>
  <si>
    <t>Aimar Ilundain Nagore</t>
  </si>
  <si>
    <t>Urritz Irigoien Solano</t>
  </si>
  <si>
    <t>Andoni Navarro Navarro</t>
  </si>
  <si>
    <t>Oihan Ciganda Garcia</t>
  </si>
  <si>
    <t>Juan Sanchez Nebreda</t>
  </si>
  <si>
    <t>Amaya Alfaro Aldunate</t>
  </si>
  <si>
    <t>Ibon Dominguez Exposito</t>
  </si>
  <si>
    <t>Martin Pascual Garcia</t>
  </si>
  <si>
    <t xml:space="preserve">Francisco Ordonez </t>
  </si>
  <si>
    <t xml:space="preserve">Pablo Abrego </t>
  </si>
  <si>
    <t>Martin Perez Azanza</t>
  </si>
  <si>
    <t>Hodei Huarte Moreno</t>
  </si>
  <si>
    <t>Francisco Valente Urrutia</t>
  </si>
  <si>
    <t>Iosu Paternain Aznarez</t>
  </si>
  <si>
    <t>Rodrigo Sanz Barral</t>
  </si>
  <si>
    <t>Ion Goni Sierro</t>
  </si>
  <si>
    <t>Mario Fernandez Colmenar</t>
  </si>
  <si>
    <t xml:space="preserve">Izan Zeraibi </t>
  </si>
  <si>
    <t>Diego Molinero Castejon</t>
  </si>
  <si>
    <t>Leire Vidaurre Otazu</t>
  </si>
  <si>
    <t>Inigo Corral Martinez-Acitores</t>
  </si>
  <si>
    <t xml:space="preserve">Martin Amichis </t>
  </si>
  <si>
    <t>FranciscoJavier Lacunza Melero</t>
  </si>
  <si>
    <t>Javier Jarauta Sarria</t>
  </si>
  <si>
    <t>Unai Gaztelumendi Sagardia</t>
  </si>
  <si>
    <t>Mathew Espinosa Leon</t>
  </si>
  <si>
    <t>Asier Ibanez Garijo</t>
  </si>
  <si>
    <t>Aitor Villafranca Ruiz</t>
  </si>
  <si>
    <t xml:space="preserve">Alex Trebijano </t>
  </si>
  <si>
    <t>Ander Cegama Madrigal</t>
  </si>
  <si>
    <t>Unai Fuentes Guindano</t>
  </si>
  <si>
    <t>Lucia Fernandez Villameriel</t>
  </si>
  <si>
    <t>Julen Silanes Pascual</t>
  </si>
  <si>
    <t>Amaia Senosiain Sanz</t>
  </si>
  <si>
    <t>Ubay Dominguez Rodriguez-Mejia</t>
  </si>
  <si>
    <t>Javier Espinosa Azcarate</t>
  </si>
  <si>
    <t>Adur Munoz Ferreira</t>
  </si>
  <si>
    <t>Oihan Lopez Lafoz</t>
  </si>
  <si>
    <t xml:space="preserve">Mikel Azkarate </t>
  </si>
  <si>
    <t>Simon Perez Remon</t>
  </si>
  <si>
    <t>David Herrera Herrera</t>
  </si>
  <si>
    <t>Gaizka Esain Sierra</t>
  </si>
  <si>
    <t>Unai Abarzuza DePradas</t>
  </si>
  <si>
    <t>Alonso Gomez Gonzalez</t>
  </si>
  <si>
    <t>Jon Ucar Juaniz</t>
  </si>
  <si>
    <t>Carmina Martinez Perez</t>
  </si>
  <si>
    <t>Aimar Gonzalez Fernandez</t>
  </si>
  <si>
    <t>Javier Osacar Ancho</t>
  </si>
  <si>
    <t>Miguel Escalada DeDiego</t>
  </si>
  <si>
    <t>Izan Zeraibi Neira</t>
  </si>
  <si>
    <t>Pablo Arnal Larraia</t>
  </si>
  <si>
    <t>Nicolas Lagos Munera</t>
  </si>
  <si>
    <t>Marcos Martinez Eraso</t>
  </si>
  <si>
    <t>Asier Echeverria Errea</t>
  </si>
  <si>
    <t>JulenIskay Ortigosa Gracia</t>
  </si>
  <si>
    <t>Oier Ondarra Barrachina</t>
  </si>
  <si>
    <t>Leyre Ruiz Ancin</t>
  </si>
  <si>
    <t>Marcos Martinez DelRio</t>
  </si>
  <si>
    <t>Misha Moral Velygoska</t>
  </si>
  <si>
    <t>Brayan Correa Perea</t>
  </si>
  <si>
    <t xml:space="preserve">Ivan Puertas </t>
  </si>
  <si>
    <t>Susana Munoz Zabal</t>
  </si>
  <si>
    <t>Jon Osacar LopezdeArmentia</t>
  </si>
  <si>
    <t>JoseMaria Cagigal Errasti</t>
  </si>
  <si>
    <t>Adriana Sos SanJulian</t>
  </si>
  <si>
    <t>Abel Otazu Casanes</t>
  </si>
  <si>
    <t>Benat Bariain Elorz</t>
  </si>
  <si>
    <t>Aldara PerezdeMendiola Cortes</t>
  </si>
  <si>
    <t>Xavier Goni Arrastia</t>
  </si>
  <si>
    <t>Egoi Aldaz Rodriguez</t>
  </si>
  <si>
    <t>Antso Vidondo Aguirrebalzategi</t>
  </si>
  <si>
    <t>Asier Aierdi Oteiza</t>
  </si>
  <si>
    <t>Unai Castillo Nagore</t>
  </si>
  <si>
    <t>Telmo Conde Esteban</t>
  </si>
  <si>
    <t>XavierAndres Ortiz Penafiel</t>
  </si>
  <si>
    <t>Idan Lafoz Inaga</t>
  </si>
  <si>
    <t>Mikel Isturiz Indurain</t>
  </si>
  <si>
    <t>Acher Fernandez Izco</t>
  </si>
  <si>
    <t>Victor DeGrassa Ibargutxi</t>
  </si>
  <si>
    <t>Iker Diaz Garcia</t>
  </si>
  <si>
    <t>Aimar Garcia Gorritxo</t>
  </si>
  <si>
    <t>Andoni Busto Izcue</t>
  </si>
  <si>
    <t>Eidan Ruiz Sevilla</t>
  </si>
  <si>
    <t>Ion Resano Estella</t>
  </si>
  <si>
    <t>Daichi Raposo Nagaya</t>
  </si>
  <si>
    <t xml:space="preserve">Unax Iturralde </t>
  </si>
  <si>
    <t>Ivan Millan Alvira</t>
  </si>
  <si>
    <t>Misha Moral Velygotska</t>
  </si>
  <si>
    <t>Ion DeGrassa Ibargutxi</t>
  </si>
  <si>
    <t>Alex Fajardo Lach</t>
  </si>
  <si>
    <t xml:space="preserve">Fran Lacunza </t>
  </si>
  <si>
    <t>Iker Raposo Cervantes</t>
  </si>
  <si>
    <t xml:space="preserve">Nazar Tsybulskyi </t>
  </si>
  <si>
    <t xml:space="preserve">Ibai Valladares </t>
  </si>
  <si>
    <t>Xabier Cruz Paladella</t>
  </si>
  <si>
    <t>Oier Gaztelumendi Sagardia</t>
  </si>
  <si>
    <t>Hugo SanJuan Fernandez</t>
  </si>
  <si>
    <t>Aritz Gonzalo Canarias</t>
  </si>
  <si>
    <t>FranciscoJavier Valente Urrutia</t>
  </si>
  <si>
    <t>Aritz Celorrio Santesteban</t>
  </si>
  <si>
    <t>Blanca Berenguer Vazquez</t>
  </si>
  <si>
    <t>Aitor Cano Llorente</t>
  </si>
  <si>
    <t xml:space="preserve">Alvaro Ucar </t>
  </si>
  <si>
    <t>Unai Ruiz Villafranca</t>
  </si>
  <si>
    <t>Oihane Apesteguia Gay</t>
  </si>
  <si>
    <t>Gabriel Serrano Lokhande</t>
  </si>
  <si>
    <t>Ander Conde Esteban</t>
  </si>
  <si>
    <t>Iraitz Miranda Gil</t>
  </si>
  <si>
    <t>Iker Fernandez Cobos</t>
  </si>
  <si>
    <t>Eder Ucar Juaniz</t>
  </si>
  <si>
    <t>Ellande Saragüeta Lusarreta</t>
  </si>
  <si>
    <t>Paula Alsasua Diez</t>
  </si>
  <si>
    <t>Gonzalo Berenguer Vazquez</t>
  </si>
  <si>
    <t>Inigo Etayo MartinezdeLecea</t>
  </si>
  <si>
    <t>Jon Yaben Elizalde</t>
  </si>
  <si>
    <t>Daniel Sala Sergovantsev</t>
  </si>
  <si>
    <t xml:space="preserve">Jesus Lapieza </t>
  </si>
  <si>
    <t>Ruben Garin Fernandez</t>
  </si>
  <si>
    <t>Kerman Lizarraga Heredia</t>
  </si>
  <si>
    <t>Lucas Felipe Molina</t>
  </si>
  <si>
    <t xml:space="preserve">Nicolas Lopez </t>
  </si>
  <si>
    <t>Mikel Castillo Nagore</t>
  </si>
  <si>
    <t>Sara Dominguez Exposito</t>
  </si>
  <si>
    <t xml:space="preserve">Aimar Larramendi </t>
  </si>
  <si>
    <t>Karina Goneac Cibotari</t>
  </si>
  <si>
    <t>Pabo Apesteguia SanMartin</t>
  </si>
  <si>
    <t>Inigo Arias Elizari</t>
  </si>
  <si>
    <t>Pablo Fernandez Goni</t>
  </si>
  <si>
    <t>Jeyco Veintimilla Agreda</t>
  </si>
  <si>
    <t>Teo Aranguren Martinez</t>
  </si>
  <si>
    <t>Bruno Barno Stepien</t>
  </si>
  <si>
    <t xml:space="preserve">Martin Beaumont </t>
  </si>
  <si>
    <t>Adei Leatxe Izco</t>
  </si>
  <si>
    <t>Marcos Resano Estella</t>
  </si>
  <si>
    <t>Iker Cordon Mancha</t>
  </si>
  <si>
    <t>Ignacio Beaumont Zazpe</t>
  </si>
  <si>
    <t>Unai Ibanez Garijo</t>
  </si>
  <si>
    <t>Celia Berenguer Vazquez</t>
  </si>
  <si>
    <t>Anastasia Chaphidze Liparteliani</t>
  </si>
  <si>
    <t>Nicolas Esteban Castiglione</t>
  </si>
  <si>
    <t>Kira Rodriguez Belzunce</t>
  </si>
  <si>
    <t>Inigo Ochandorena Portua</t>
  </si>
  <si>
    <t>Miguel Izco Gomez</t>
  </si>
  <si>
    <t xml:space="preserve">AnaSofia Enciso </t>
  </si>
  <si>
    <t>Ignacio Miguel Martin</t>
  </si>
  <si>
    <t>Inigo Osacar LopezdeArmentia</t>
  </si>
  <si>
    <t xml:space="preserve">Diego Tabar </t>
  </si>
  <si>
    <t xml:space="preserve">Miguel Urrutia </t>
  </si>
  <si>
    <t>Martin Ayesa Amadoz</t>
  </si>
  <si>
    <t>Jazmin Ruiz Echeverria</t>
  </si>
  <si>
    <t>Oriol Najar Arrieta</t>
  </si>
  <si>
    <t>Carlos Villafane Yoldi</t>
  </si>
  <si>
    <t>Asier Arana Barreto</t>
  </si>
  <si>
    <t>Cristian Medrano Medrano</t>
  </si>
  <si>
    <t>Javier Lasaosa Espinosa</t>
  </si>
  <si>
    <t>Grande</t>
  </si>
  <si>
    <t>Urchaga</t>
  </si>
  <si>
    <t>Ioar</t>
  </si>
  <si>
    <t>Etxaleku</t>
  </si>
  <si>
    <t>Bayano</t>
  </si>
  <si>
    <t>Ikastola San Fermin</t>
  </si>
  <si>
    <t>Gilbert</t>
  </si>
  <si>
    <t>Fernando</t>
  </si>
  <si>
    <t>Garcia-Cortes</t>
  </si>
  <si>
    <t>Rocha</t>
  </si>
  <si>
    <t>Soriazu</t>
  </si>
  <si>
    <t>Luqui</t>
  </si>
  <si>
    <t>Cardenal Ilundain</t>
  </si>
  <si>
    <t>Rezusta</t>
  </si>
  <si>
    <t>Jorajuria</t>
  </si>
  <si>
    <t>Elio</t>
  </si>
  <si>
    <t>Warit</t>
  </si>
  <si>
    <t>Somboon</t>
  </si>
  <si>
    <t>Dinsor</t>
  </si>
  <si>
    <t>Muro</t>
  </si>
  <si>
    <t>Barbarin</t>
  </si>
  <si>
    <t>Albaga</t>
  </si>
  <si>
    <t>Migelez</t>
  </si>
  <si>
    <t>Irisarri</t>
  </si>
  <si>
    <t>Redrado</t>
  </si>
  <si>
    <t>Pueyo</t>
  </si>
  <si>
    <t>Azcona</t>
  </si>
  <si>
    <t>Iraneta</t>
  </si>
  <si>
    <t>Fernnadez</t>
  </si>
  <si>
    <t>Olage</t>
  </si>
  <si>
    <t>Monreal</t>
  </si>
  <si>
    <t>Zaratiegui</t>
  </si>
  <si>
    <t>Asfaw</t>
  </si>
  <si>
    <t>Valero</t>
  </si>
  <si>
    <t>Limpias</t>
  </si>
  <si>
    <t>Puente</t>
  </si>
  <si>
    <t>Eguaras</t>
  </si>
  <si>
    <t>(en blanco)</t>
  </si>
  <si>
    <t>Inigo Rezusta Jorajuria</t>
  </si>
  <si>
    <t xml:space="preserve">Alvaro Grande </t>
  </si>
  <si>
    <t>Ioar Etxaleku Bayano</t>
  </si>
  <si>
    <t xml:space="preserve">Asier Gilbert </t>
  </si>
  <si>
    <t>Daniel Guillen Urchaga</t>
  </si>
  <si>
    <t>Warit Somboon Dinsor</t>
  </si>
  <si>
    <t>Xabier Olage Perez</t>
  </si>
  <si>
    <t>Daniel Rubio Elio</t>
  </si>
  <si>
    <t>Oier Muro Barbarin</t>
  </si>
  <si>
    <t xml:space="preserve">Unai Monreal </t>
  </si>
  <si>
    <t xml:space="preserve">Javier Monreal </t>
  </si>
  <si>
    <t>Fernando Garcia-Cortes Rocha</t>
  </si>
  <si>
    <t>Oinatz Fernandez Zaratiegui</t>
  </si>
  <si>
    <t xml:space="preserve">Martin Urrutia </t>
  </si>
  <si>
    <t>Ibon Soriazu Sanchez</t>
  </si>
  <si>
    <t>Oier Migelez Irisarri</t>
  </si>
  <si>
    <t>Alex Limpias Puente</t>
  </si>
  <si>
    <t>Miguel Urrutia Albaga</t>
  </si>
  <si>
    <t>Jon Redrado Gil</t>
  </si>
  <si>
    <t>Angel Gonzalo Iraneta</t>
  </si>
  <si>
    <t>David Pueyo Azcona</t>
  </si>
  <si>
    <t>Javier Martinez Munoz</t>
  </si>
  <si>
    <t>Aitor Martinez Fernnadez</t>
  </si>
  <si>
    <t>Daniel Perez Luqui</t>
  </si>
  <si>
    <t>sub-08</t>
  </si>
  <si>
    <t>sub-10</t>
  </si>
  <si>
    <t>sub-12</t>
  </si>
  <si>
    <t>sub-14</t>
  </si>
  <si>
    <t>sub-16</t>
  </si>
  <si>
    <t>Marquinez</t>
  </si>
  <si>
    <t>Unai Eguaras Marquinez</t>
  </si>
  <si>
    <t>Asfaw Valero Garcia</t>
  </si>
  <si>
    <t>º</t>
  </si>
  <si>
    <t>Más podiums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</si>
</sst>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rgb="FF000000"/>
      <name val="Arial"/>
      <family val="2"/>
      <charset val="1"/>
    </font>
    <font>
      <sz val="11"/>
      <color theme="1"/>
      <name val="Arial"/>
      <family val="2"/>
      <charset val="1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1" fillId="0" borderId="1" xfId="0" applyFont="1" applyBorder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3" fillId="0" borderId="0" xfId="0" applyFont="1"/>
    <xf numFmtId="164" fontId="4" fillId="0" borderId="0" xfId="0" applyNumberFormat="1" applyFont="1"/>
    <xf numFmtId="0" fontId="5" fillId="0" borderId="0" xfId="1" applyFont="1" applyFill="1" applyBorder="1" applyAlignment="1" applyProtection="1"/>
    <xf numFmtId="0" fontId="5" fillId="0" borderId="0" xfId="0" applyFont="1"/>
    <xf numFmtId="0" fontId="2" fillId="0" borderId="0" xfId="0" applyFont="1"/>
    <xf numFmtId="0" fontId="1" fillId="0" borderId="0" xfId="0" applyFont="1" applyFill="1" applyBorder="1"/>
    <xf numFmtId="0" fontId="6" fillId="0" borderId="0" xfId="0" applyFont="1"/>
    <xf numFmtId="0" fontId="2" fillId="0" borderId="0" xfId="2" applyFont="1" applyFill="1" applyBorder="1" applyAlignment="1" applyProtection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2" fillId="0" borderId="0" xfId="2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2" borderId="0" xfId="0" applyNumberFormat="1" applyFill="1"/>
  </cellXfs>
  <cellStyles count="3">
    <cellStyle name="Normal" xfId="0" builtinId="0"/>
    <cellStyle name="Normal 2" xfId="1" xr:uid="{2D12A650-09FF-497A-A0E5-92AE3CAFF801}"/>
    <cellStyle name="Normal 3" xfId="2" xr:uid="{E13F03DD-B12E-40C8-9127-3C37C5372CF6}"/>
  </cellStyles>
  <dxfs count="47">
    <dxf>
      <numFmt numFmtId="0" formatCode="General"/>
    </dxf>
    <dxf>
      <numFmt numFmtId="164" formatCode="0.0"/>
      <alignment horizontal="center" vertical="center" textRotation="0" wrapText="0" indent="0" justifyLastLine="0" shrinkToFit="0" readingOrder="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aben Muñoz, Javier" refreshedDate="43809.512745717591" createdVersion="6" refreshedVersion="6" minRefreshableVersion="3" recordCount="716" xr:uid="{86175107-A189-45D6-9165-D72E2FF4926E}">
  <cacheSource type="worksheet">
    <worksheetSource name="Tabla9"/>
  </cacheSource>
  <cacheFields count="12">
    <cacheField name="Clasificación" numFmtId="0">
      <sharedItems containsBlank="1" containsMixedTypes="1" containsNumber="1" containsInteger="1" minValue="1" maxValue="95"/>
    </cacheField>
    <cacheField name="Nombre" numFmtId="0">
      <sharedItems/>
    </cacheField>
    <cacheField name="Apellido1" numFmtId="0">
      <sharedItems/>
    </cacheField>
    <cacheField name="Apellido2" numFmtId="0">
      <sharedItems containsBlank="1"/>
    </cacheField>
    <cacheField name="Categoria" numFmtId="0">
      <sharedItems containsBlank="1" count="12">
        <s v="Sub-08"/>
        <s v="Sub-10"/>
        <s v="Sub-12"/>
        <s v="Sub-14"/>
        <s v="Sub-16"/>
        <s v="º"/>
        <m u="1"/>
        <s v="sub 8" u="1"/>
        <s v="sub 10" u="1"/>
        <s v="sub 12" u="1"/>
        <s v="sub 14" u="1"/>
        <s v="sub 16" u="1"/>
      </sharedItems>
    </cacheField>
    <cacheField name="Club" numFmtId="0">
      <sharedItems containsBlank="1" count="55">
        <s v="MikelGurea"/>
        <s v="Oberena"/>
        <s v="Berriozar"/>
        <s v="Rotxapea"/>
        <s v="Orvina"/>
        <s v="Alfaro"/>
        <s v="Amaiur"/>
        <s v="Jaso"/>
        <s v="Estella"/>
        <s v="Abarzuza"/>
        <s v="Alekhine"/>
        <s v="SanJuan"/>
        <s v="PazdeZiganda"/>
        <s v="Mendillorri"/>
        <s v="GazteBerriak"/>
        <s v="Olite"/>
        <s v="Buztintxuri"/>
        <s v="Caissa"/>
        <s v="San Juan"/>
        <s v="Marlaxka"/>
        <s v="Martintxo"/>
        <s v="S. Ana Huesca"/>
        <s v="Mikel Gurea"/>
        <s v="Santa Ana"/>
        <s v="PdZ"/>
        <s v="Paz de Ziganda"/>
        <s v="Abendaño"/>
        <s v="Ansoain"/>
        <s v="Rochapea"/>
        <s v="Vedruna"/>
        <s v="J. Lizarraga"/>
        <s v="Ik Durana"/>
        <s v="Hondarribi Marlaxka"/>
        <s v="San Juan de la Caden"/>
        <s v="San Cernin"/>
        <s v="Gazte Berriak"/>
        <s v="Luis Amigo"/>
        <s v="Independiente"/>
        <s v="Amaiur Ikastola"/>
        <s v="Maristas"/>
        <s v="Huarte"/>
        <s v="Catalina de Foix"/>
        <s v="Bidasoa Xake"/>
        <s v="Sarriguren"/>
        <s v="UDC Rochapea"/>
        <s v="UDCRochapea"/>
        <s v="Jesuitas"/>
        <s v="CatalinaDeFoix"/>
        <s v="SantaAna"/>
        <s v="Hondarribia"/>
        <s v="BidasoaXake"/>
        <s v="FundacioJoviat"/>
        <s v="Ikastola San Fermin"/>
        <m/>
        <s v="Cardenal Ilundain"/>
      </sharedItems>
    </cacheField>
    <cacheField name="Puntos" numFmtId="0">
      <sharedItems containsMixedTypes="1" containsNumber="1" minValue="0" maxValue="6"/>
    </cacheField>
    <cacheField name="Rondas" numFmtId="0">
      <sharedItems containsSemiMixedTypes="0" containsString="0" containsNumber="1" containsInteger="1" minValue="0" maxValue="9"/>
    </cacheField>
    <cacheField name="Torneo" numFmtId="0">
      <sharedItems containsBlank="1" count="11">
        <s v="IIBerriozar2019"/>
        <s v="Alekhine"/>
        <s v="Paz De Ziganda"/>
        <s v="San Juan de la Cadena"/>
        <s v="I TORNEO INFANTIL DE AJEDREZ DE HUARTE "/>
        <s v="IX TORNEO MOREA"/>
        <s v="XI Oberena"/>
        <s v="X Torneo Escolar Itaroa"/>
        <s v="Ansoain"/>
        <m u="1"/>
        <s v="II Berriozar 2019" u="1"/>
      </sharedItems>
    </cacheField>
    <cacheField name="Nombre completo" numFmtId="0">
      <sharedItems count="516">
        <s v="Victor Dieguez Mocoroa"/>
        <s v="Raul Burriel Ureta"/>
        <s v="Mateo Echegoyen Sadyan"/>
        <s v="Ander Arrastia Urroz"/>
        <s v="Oier Canle Ruiz"/>
        <s v="Kaiet Viana Aznar"/>
        <s v="Urritz Irigoyen Solano"/>
        <s v="Oihan Izquierdo Abadia"/>
        <s v="Eki Sueskun Ikaran"/>
        <s v="Tomas Yoldi Usechi"/>
        <s v="Adrian Mombiela Aranguren"/>
        <s v="Xabier Muruzabal Guillen"/>
        <s v="Carmina Martinez Perez"/>
        <s v="Eileen Alvarez Lopez"/>
        <s v="Larraitz Garbisu Juaniz"/>
        <s v="Brayan Correa Perea"/>
        <s v="Asier Gil Landa"/>
        <s v="Javier Bernal Blanco"/>
        <s v="Eidan Ruiz Sevilla"/>
        <s v="Aritz Gonzalo Canarias"/>
        <s v="Ezpel Garbisu Juaniz"/>
        <s v="Bruno Barno Stepien"/>
        <s v="Naiara Vidondo Aguirrebalzategui"/>
        <s v="Keira Arregui Gonzalez"/>
        <s v="Unai Abarzuza DePradas"/>
        <s v="Mario Fernandez Colmenar"/>
        <s v="Ruben Garin Fernandez"/>
        <s v="Mateo Martinez Perez"/>
        <s v="Angel Esparza Toni"/>
        <s v="Irati Perez Azanza"/>
        <s v="Mario Antonanzas Fernandez"/>
        <s v="Miguel Iribas Garayoa"/>
        <s v="Pablo Yoldi Usechi"/>
        <s v="Asier Etayo Delgado"/>
        <s v="Jorge Suescun Ocariz"/>
        <s v="Anai Zamora Garcia"/>
        <s v="Andoni Serrano Munoz"/>
        <s v="Iker Labat Fernandez"/>
        <s v="Javier Solano Labat"/>
        <s v="German Garcia Collantes"/>
        <s v="Daniel Aiciondo Perez"/>
        <s v="Julen Arrese Ezquiroz"/>
        <s v="Ander Ilundain Nagore"/>
        <s v="Antso Vidondo Aguirrebalzategui"/>
        <s v="Inigo Muruzabal Guillen"/>
        <s v="Adrian Zudaire DeMiguel"/>
        <s v="Saul Antonanzas DelaMerced"/>
        <s v="Gorka Gonzalez Alonso"/>
        <s v="Izan Sanchez Goni"/>
        <s v="Oihan Ciganda Garcia"/>
        <s v="Ignacio Igal Pezonaga"/>
        <s v="Asier Nieto Larrea"/>
        <s v="Aldara PerezdeMendiola Cortes"/>
        <s v="Alex Fajardo Lach"/>
        <s v="Andoni Busto Izcue"/>
        <s v="Inigo Corral Martinez-Acitores"/>
        <s v="FranciscoJavier Valente Urrutia"/>
        <s v="Yaroslav Bakulin Fandiyenko"/>
        <s v="Amets Barriga Gomez"/>
        <s v="Paula Alsasua Diez"/>
        <s v="Jeyco Veintimilla Agreda"/>
        <s v="Iker Cordon Mancha"/>
        <s v="Asier Arana Barreto"/>
        <s v="Luca Salas Giralda"/>
        <s v="Hodei Huarte Moreno"/>
        <s v="Nicolas Lagos Munera"/>
        <s v="David Herrera Herrera"/>
        <s v="Julen Silanes Pascual"/>
        <s v="Fran Valiente Urrutia"/>
        <s v="Xabier Cruz Paladella"/>
        <s v="Acher Fernandez Izco"/>
        <s v="Adei Leatxe Izco"/>
        <s v="Adriana Iribas Garayoa"/>
        <s v="Aitor Aguirrezabal Gastesi"/>
        <s v="Guillermo Duran Melgarejo"/>
        <s v="Aitor Legasa Martin"/>
        <s v="Irene Arlanzon Romero"/>
        <s v="Aimar Mombiela Aranguren"/>
        <s v="Miguel Yoldi Usechi"/>
        <s v="Oier Sueskun Ikaran"/>
        <s v="Inigo Lopez Garcia"/>
        <s v="Adrian Aranguren Niscoveanu"/>
        <s v="Egor Belov "/>
        <s v="Unax Vizcay Martinez"/>
        <s v="Nicolas Cagigal Errasti"/>
        <s v="Lucia Suescun Ocariz"/>
        <s v="Aitor Esparza Toni"/>
        <s v="Laura Riezu Resano"/>
        <s v="Oihan Perez Legaz"/>
        <s v="Inigo Miranda Garralda"/>
        <s v="Oier Cordon Mancha"/>
        <s v="Gaizka Gilabert Serna"/>
        <s v="Aimar Asiain Murillo"/>
        <s v="Iker Arrese Ezquiroz"/>
        <s v="Fermin Yoldi Usechi"/>
        <s v="Xabier Olague Perez"/>
        <s v="Asier Munoz Santamaria"/>
        <s v="Aimar Larragueta Juarez"/>
        <s v="Javier Jimenez Ruiz"/>
        <s v="Sayoa Torres Camacho"/>
        <s v="Jon Landa-Arroitajauregui Lezaun"/>
        <s v="Daniel Jimenez Ruiz"/>
        <s v="Haymar Leone Amigot"/>
        <s v="Asier Ayucar Nunez"/>
        <s v="Ekaitz Iriarte Delgado"/>
        <s v="Jaime Garcia Urdaniz"/>
        <s v="Roma Viracucha Cantares"/>
        <s v="Eneko Sos SanJulian"/>
        <s v="Izai Leatxe Izco"/>
        <s v="Aimar Oyon Chavarri"/>
        <s v="Leyre Abrisqueta Zudaire"/>
        <s v="Paula Iribas Garayoa"/>
        <s v="Adrian Oroz Carrasco"/>
        <s v="Ines Abrisqueta Zudaire"/>
        <s v="Manu Lopez Garcia"/>
        <s v="Martin Perez Azanza"/>
        <s v="Nahia Izquierdo Abadia"/>
        <s v="Spas Lyubenov Kenaliev"/>
        <s v="Julen Perez Azanza"/>
        <s v="JoseMaria Cagigal Errasti"/>
        <s v="Hector Asiain Murillo"/>
        <s v="Aimar Ilundain Nagore"/>
        <s v="David Jimenez Ruiz"/>
        <s v="Inigo Ayucar Nunez"/>
        <s v="Alejandro Zuniga Camacho"/>
        <s v="Ander Cegama Madrigal"/>
        <s v="Amaia Senosiain Sanz"/>
        <s v="Adriana Sos SanJulian"/>
        <s v="Susana Munoz Zabal"/>
        <s v="Iago Arregui Gonzalez"/>
        <s v="Iker Tafall Villanueva"/>
        <s v="Gonzalo Martino Girones"/>
        <s v="Ibon Dominguez Exposito"/>
        <s v="Lorenzo Torrente Gayarre"/>
        <s v="Niobe Arregui Gonzalez"/>
        <s v="Gorka Tafall Villanueva"/>
        <s v="Unax Senosiain Noriega"/>
        <s v="Atia Arregui Gonzalez"/>
        <s v="Iker Martinez Bernardo"/>
        <s v="Unai Gaztelumendi Sagardia"/>
        <s v="Christian Medrano Malon"/>
        <s v="Mathew Espinosa Leon"/>
        <s v="Sofya Atipova Hadzhieva"/>
        <s v="Asier Ibanez Garijo"/>
        <s v="Raul Ovelar Barreiro"/>
        <s v="Jon Ucar Juaniz"/>
        <s v="Oinatz Donazar Lizarraga"/>
        <s v="Maksim Uncu Iablonskii"/>
        <s v="Irene Miguel Ruiz"/>
        <s v="Maria Labiano Hernandez"/>
        <s v="Oier Ondarra Barrachina"/>
        <s v="Leyre Ruiz Ancin"/>
        <s v="Egoi Tapia Zelaieta"/>
        <s v="JulenIskay Ortigosa Gracia"/>
        <s v="Unai Castillo Nagore"/>
        <s v="Unai Val Arrosagaray"/>
        <s v="Asier Aierdi Oteiza"/>
        <s v="Unax Iturralde "/>
        <s v="Oier Gaztelumendi Sagardia"/>
        <s v="Aimar Garcia Gorritxo"/>
        <s v="Oihane Apesteguia Gay"/>
        <s v="Mikel Isturiz Indurain"/>
        <s v="Lucas Espada Garcia"/>
        <s v="Ion Resano Estella"/>
        <s v="NariLorea Ortigosa Gracia"/>
        <s v="Eder Ucar Juaniz"/>
        <s v="Ellande Saragüeta Lusarreta"/>
        <s v="Inigo Garcia Armentia"/>
        <s v="Sara Dominguez Exposito"/>
        <s v="Ander Rosso Serrano"/>
        <s v="AuroraAdela Hidalgo Choque"/>
        <s v="Mikel Castillo Nagore"/>
        <s v="Inigo Arias Elizari"/>
        <s v="Marcos Resano Estella"/>
        <s v="Unai Ibanez Garijo"/>
        <s v="Jazmin Ruiz Echeverria"/>
        <s v="Francisco Valente Urrutia"/>
        <s v="Javier Osacar Ancho"/>
        <s v="Gaizka Esain Sierra"/>
        <s v="Xavier Goni Arrastia"/>
        <s v="Benat Bariain Elorz"/>
        <s v="Helena Garcia Nunez"/>
        <s v="Gabriel Serrano Lokhande"/>
        <s v="Daichi Raposo Nagaya"/>
        <s v="Inigo Etayo MartinezdeLecea"/>
        <s v="Daniel Sala Sergovantsev"/>
        <s v="Jon Yaben Elizalde"/>
        <s v="Teo Aranguren Martinez"/>
        <s v="Pabo Apesteguia SanMartin"/>
        <s v="Anastasia Chaphidze Liparteliani"/>
        <s v="Juan Labiano Hernandez"/>
        <s v="Cristian Atipov Hadzhiev"/>
        <s v="Javier Jarauta Sarria"/>
        <s v="Diego Jarauta Sarria"/>
        <s v="Asier LopezdeHuertas Ormazabal"/>
        <s v="Iker Raposo Cervantes"/>
        <s v="Alex Morales Salvador"/>
        <s v="FranciscoJavier Lacunza Melero"/>
        <s v="Aimar Gonzalez Fernandez"/>
        <s v="Simon Perez Remon"/>
        <s v="Unai Fuentes Guindano"/>
        <s v="Inigo Iraizoz Moreno"/>
        <s v="David Saldana Ulloa"/>
        <s v="Javier Espinosa Azcarate"/>
        <s v="Ion Goni Sierro"/>
        <s v="Idan Lafoz Inaga"/>
        <s v="Nazar Tsybulskyi "/>
        <s v="Leire Vidaurre Otazu"/>
        <s v="Jesus Lapieza "/>
        <s v="Karina Goneac Cibotari"/>
        <s v="Izan Zeraibi "/>
        <s v="Iosu Paternain Aznarez"/>
        <s v="Egoi Aldaz Rodriguez"/>
        <s v="Ibai Valladares "/>
        <s v="Aitor Cano Llorente"/>
        <s v="Francisco Ordonez "/>
        <s v="Aritz Celorrio Santesteban"/>
        <s v="Aimar Larramendi "/>
        <s v="Kira Rodriguez Belzunce"/>
        <s v="Carlos Villafane Yoldi"/>
        <s v="AnaSofia Enciso "/>
        <s v="Ander Goikoetxea Macua"/>
        <s v="Asier Tirapu Molina"/>
        <s v="Oihan Gonzalez Poyo"/>
        <s v="Oier Sanchez Etayo"/>
        <s v="Oier Serrano Martinez"/>
        <s v="Daniel DelMolino Montero"/>
        <s v="Ekaitz Olondriz Mutiloa"/>
        <s v="Gabriel Ugarte Arraiza"/>
        <s v="Erlantz Herrero DiazdeOtazu"/>
        <s v="Inigo Angel Aguirre"/>
        <s v="Andrea Mendoza Garcia"/>
        <s v="Gorka Salinas Bermejo"/>
        <s v="Mikel Santos Usua"/>
        <s v="Javier Riezu Resano"/>
        <s v="Cristian Medrano Medrano"/>
        <s v="Marcos Martinez DelRio"/>
        <s v="Sergio Burriel Ureta"/>
        <s v="Iraitz Miranda Gil"/>
        <s v="Ander Conde Esteban"/>
        <s v="Juan Sanchez Nebreda"/>
        <s v="Amaya Alfaro Aldunate"/>
        <s v="Alejandro Fuentes Guinot"/>
        <s v="Mateo Gomez Royo"/>
        <s v="Rodrigo Sanz Barral"/>
        <s v="Aimar Arretxe Amiano"/>
        <s v="Telmo Conde Esteban"/>
        <s v="Miguel Urrutia "/>
        <s v="Iker Andres Iniguez"/>
        <s v="JhonHenry Moya Villalba"/>
        <s v="Unai Arrosagaray Val"/>
        <s v="Iker Garcia Medina"/>
        <s v="Ekain Galarza Arza"/>
        <s v="Pablo Fuertes Cirauqui"/>
        <s v="Misha Moral Velygoska"/>
        <s v="Iker Fernandez Cobos"/>
        <s v="Javier Habans Aguerrea"/>
        <s v="Martin Pascual Garcia"/>
        <s v="Julen Arbeloa Sanchez"/>
        <s v="Miguel Izco Gomez"/>
        <s v="Martin Ayesa Amadoz"/>
        <s v="Inigo Fernandez Escobar"/>
        <s v="Eneko Saldana Martin"/>
        <s v="Naroa Erice Rubio"/>
        <s v="Anuar Egozcue Sghir"/>
        <s v="Iosu Aguinaga "/>
        <s v="Andoni Iriarte Tena"/>
        <s v="Andoni Navarro Navarro"/>
        <s v="Asier Echeverria Errea"/>
        <s v="Ubay Dominguez Rodriguez-Mejia"/>
        <s v="Miguel Escalada DeDiego"/>
        <s v="Luken Galarza Arza"/>
        <s v="XavierAndres Ortiz Penafiel"/>
        <s v="Ion DeGrassa Ibargutxi"/>
        <s v="Ignacio Beaumont Zazpe"/>
        <s v="Urritz Irigoien Solano"/>
        <s v="Pablo Abrego "/>
        <s v="Martin Amichis "/>
        <s v="Diego Molinero Castejon"/>
        <s v="Oihan Lopez Lafoz"/>
        <s v="Alonso Gomez Gonzalez"/>
        <s v="Mikel Azkarate "/>
        <s v="Marcos Martinez Eraso"/>
        <s v="Alex Trebijano "/>
        <s v="Jon Osacar LopezdeArmentia"/>
        <s v="Ivan Puertas "/>
        <s v="Abel Otazu Casanes"/>
        <s v="Fran Lacunza "/>
        <s v="Iker Diaz Garcia"/>
        <s v="Victor DeGrassa Ibargutxi"/>
        <s v="Hugo SanJuan Fernandez"/>
        <s v="Alvaro Ucar "/>
        <s v="Lucas Felipe Molina"/>
        <s v="Nicolas Lopez "/>
        <s v="Martin Beaumont "/>
        <s v="Pablo Fernandez Goni"/>
        <s v="Inigo Osacar LopezdeArmentia"/>
        <s v="Javier Lasaosa Espinosa"/>
        <s v="Ignacio Miguel Martin"/>
        <s v="Diego Tabar "/>
        <s v="Adur Munoz Ferreira"/>
        <s v="Pablo Arnal Larraia"/>
        <s v="Aitor Villafranca Ruiz"/>
        <s v="Blanca Berenguer Vazquez"/>
        <s v="Gonzalo Berenguer Vazquez"/>
        <s v="Kerman Lizarraga Heredia"/>
        <s v="Oriol Najar Arrieta"/>
        <s v="Izan Zeraibi Neira"/>
        <s v="Antso Vidondo Aguirrebalzategi"/>
        <s v="Ivan Millan Alvira"/>
        <s v="Unai Ruiz Villafranca"/>
        <s v="Celia Berenguer Vazquez"/>
        <s v="Nicolas Esteban Castiglione"/>
        <s v="Ibon Munoz Ferreira"/>
        <s v="Diego Fernandez Vega"/>
        <s v="Misha Moral Velygotska"/>
        <s v="Inigo Ochandorena Portua"/>
        <s v="Lucia Fernandez Villameriel"/>
        <s v="Alvaro Grande "/>
        <s v="Daniel Guillen Urchaga"/>
        <s v="Ioar Etxaleku Bayano"/>
        <s v="Asier Gilbert "/>
        <s v="Fernando Garcia-Cortes Rocha"/>
        <s v="Ibon Soriazu Sanchez"/>
        <s v="Daniel Perez Luqui"/>
        <s v="Inigo Rezusta Jorajuria"/>
        <s v="Daniel Rubio Elio"/>
        <s v="Warit Somboon Dinsor"/>
        <s v="Oier Muro Barbarin"/>
        <s v="Miguel Urrutia Albaga"/>
        <s v="Oier Migelez Irisarri"/>
        <s v="Jon Redrado Gil"/>
        <s v="David Pueyo Azcona"/>
        <s v="Angel Gonzalo Iraneta"/>
        <s v="Aitor Martinez Fernnadez"/>
        <s v="Xabier Olage Perez"/>
        <s v="Unai Monreal "/>
        <s v="Javier Monreal "/>
        <s v="Oinatz Fernandez Zaratiegui"/>
        <s v="Martin Urrutia "/>
        <s v="Asfaw Valero Garcia"/>
        <s v="Alex Limpias Puente"/>
        <s v="Javier Martinez Munoz"/>
        <s v="Unai Eguaras Marquinez"/>
        <s v="Iribas Garayoa Miguel" u="1"/>
        <s v="Diego Jarauta Sarria," u="1"/>
        <s v="Misha  Moral  " u="1"/>
        <s v="Inigo Etayo Martinez de Lecea" u="1"/>
        <s v="Iker Andrés Iniguez" u="1"/>
        <s v="Zuniga Camacho, Alejandro" u="1"/>
        <s v="Nieto Larrea Asier" u="1"/>
        <s v="Iñigo Ayucar Nuñez" u="1"/>
        <s v="David Saldaña Ulloa" u="1"/>
        <s v="Helena García Núnez" u="1"/>
        <s v="Niobe Arregui Gonzalez," u="1"/>
        <s v="Sala Sergovantsev Daniel" u="1"/>
        <s v="Aranguren Martinez Teo" u="1"/>
        <s v="Adrian Zudaire De Miguel" u="1"/>
        <s v="Jon Osacar Lopez de Armentia" u="1"/>
        <s v="Mateo Echegoyen Saydan" u="1"/>
        <s v="Mateo Gomez Rollo" u="1"/>
        <s v="Aldara Perez de Mendiola Cortes" u="1"/>
        <s v="Victor De Grassa Ibargutxi" u="1"/>
        <s v="Bariain Elorz Benat" u="1"/>
        <s v="Ayucar Nunez, Inigo" u="1"/>
        <s v="  " u="1"/>
        <s v="Helena García Núñez" u="1"/>
        <s v="Leone Amigot, Haymar" u="1"/>
        <s v="Francisco Javier Valente Urrutia" u="1"/>
        <s v="Maksim Uncu Iablonskii," u="1"/>
        <s v="Egoi Aldaz Rodríguez" u="1"/>
        <s v="Gorka González Alonso" u="1"/>
        <s v="Lopez de Huertas Ormazabal Asier" u="1"/>
        <s v="Apesteguia San Martin Pabo" u="1"/>
        <s v="Paula Iribas Garayoa," u="1"/>
        <s v="Asfaw Valero Garcia," u="1"/>
        <s v="Chaphidze Liparteliani Anastasia" u="1"/>
        <s v="Garbisu Juaniz Ezpel" u="1"/>
        <s v="Oihan Ciganda García" u="1"/>
        <s v="Adriana Sos San Julian" u="1"/>
        <s v="Juan Labiano Hernandez," u="1"/>
        <s v="John Henry Moya Villalba" u="1"/>
        <s v="Esain Sierra Gaizka" u="1"/>
        <s v="Vidondo Aguirrebalzategui Antso" u="1"/>
        <s v="Osacar Ancho Javier" u="1"/>
        <s v="Ion Goñi Sierro" u="1"/>
        <s v="Arregui Gonzalez, Niobe" u="1"/>
        <s v="Iago Arregui Gonzalez," u="1"/>
        <s v="Mario Antonanzas Fernández" u="1"/>
        <s v="Mario Antoñanzas Fernández" u="1"/>
        <s v="Iker Raposo Cervantes," u="1"/>
        <s v="Haymar Leone Amigot," u="1"/>
        <s v="Valente Urrutia Francisco" u="1"/>
        <s v="Etayo Martinez de Lecea Inigo" u="1"/>
        <s v="Anuar Egozcue Esgir" u="1"/>
        <s v="Unai Eguaras Marquinez," u="1"/>
        <s v="Gonzalo Martino Girones," u="1"/>
        <s v="Helena García Nunez" u="1"/>
        <s v="Burriel Ureta Raul" u="1"/>
        <s v="Asier Etayo Alvarez" u="1"/>
        <s v="Aitor Esparza Toni," u="1"/>
        <s v="Ana Sofia Enciso " u="1"/>
        <s v="Ion De Grassa Ibargutxi" u="1"/>
        <s v="  º" u="1"/>
        <s v="Misha Moral  Velygoska" u="1"/>
        <s v="Iñigo Miranda Garralda" u="1"/>
        <s v="Ayucar Nunez, Asier" u="1"/>
        <s v="Inigo Ayucar Nunez," u="1"/>
        <s v="Naiara Vidondo Aguirreb" u="1"/>
        <s v="Helena García Nuñez" u="1"/>
        <s v="Iribas Garayoa, Adriana" u="1"/>
        <s v="Iribas Garayoa, Paula" u="1"/>
        <s v="Asier Lopez de Huertas Ormazabal" u="1"/>
        <s v="Alejandro Zuniga Camacho," u="1"/>
        <s v="Serrano Lokhande Gabriel" u="1"/>
        <s v="Iñigo Iraizoz Moreno" u="1"/>
        <s v="Spas Lyubenov " u="1"/>
        <s v="Aimar González Fernández" u="1"/>
        <s v="Asier Ayucar Nunez," u="1"/>
        <s v="Ekain Galarza  Arza" u="1"/>
        <s v="Unai Val Arrosagaray," u="1"/>
        <s v="Unai Abarzuza De Pradas" u="1"/>
        <s v="Cristian Atipov Hadzhiev," u="1"/>
        <s v="Myjayla Moral Veligoska" u="1"/>
        <s v="Jon Goni Sierro" u="1"/>
        <s v="Erlantz Herrero Diaz de Otazu" u="1"/>
        <s v="Yaroslav Bakulin " u="1"/>
        <s v="Jarauta Sarria, Diego" u="1"/>
        <s v="Hugo San Juan Fernandez" u="1"/>
        <s v="Jhon Henry Moya Villalba" u="1"/>
        <s v="Andoni Serrano Muñoz" u="1"/>
        <s v="Simon Pérez Remon" u="1"/>
        <s v="Iker Andrés  Iniguez" u="1"/>
        <s v="Salas Giralda Luca" u="1"/>
        <s v="Daniel Del Molino Montero" u="1"/>
        <s v="Esparza Toni, Aitor" u="1"/>
        <s v="Inigo Osacar Lopez de Armentia" u="1"/>
        <s v="Adriana Iribas Garayoa," u="1"/>
        <s v="Inigo Iraizoz " u="1"/>
        <s v="Víctor Mocoroa Dieguez" u="1"/>
        <s v="Mario Fernández Colmenar" u="1"/>
        <s v="Iñigo Arias Elizari" u="1"/>
        <s v="Aurora Adela Hidalgo Choque" u="1"/>
        <s v="Javier Bernal " u="1"/>
        <s v="Iker Andrés  Iñiguez" u="1"/>
        <s v="Aitor Legasa Martín" u="1"/>
        <s v="Yaben Elizalde Jon" u="1"/>
        <s v="Javier Jarauta Sarria," u="1"/>
        <s v="Marcos Martínez DelRío" u="1"/>
        <s v="Labiano Hernandez Maria" u="1"/>
        <s v="Labiano Hernandez, Juan" u="1"/>
        <s v="Goni Arrastia Xavier" u="1"/>
        <s v="Daniel Aiciondo Pérez" u="1"/>
        <s v="Martino Girones, Gonzalo" u="1"/>
        <s v="Iker Labat Fernández" u="1"/>
        <s v="Pabo Apesteguia San Martin" u="1"/>
        <s v="Alex Morales Salvador," u="1"/>
        <s v="Canle Ruiz Oier" u="1"/>
        <s v="Jarauta Sarria, Javier" u="1"/>
        <s v="Tafall Villanueva Iker" u="1"/>
        <s v="Saul Antonanzas De la Merced" u="1"/>
        <s v="Keira Arregui Gonzalez " u="1"/>
        <s v="Raul Ovelar " u="1"/>
        <s v="JohnHenry Moya Villalba" u="1"/>
        <s v="Dieguez Mocoroa Victor" u="1"/>
        <s v="Tafall Villanueva Gorka" u="1"/>
        <s v="Julen Arrese Ezauiroz" u="1"/>
        <s v="Mario Antonanzas " u="1"/>
        <s v="Val Arrosagaray, Unai" u="1"/>
        <s v="Raposo Nagaya Daichi" u="1"/>
        <s v="Arregui Gonzalez Keira" u="1"/>
        <s v="Victor Dieguez  Mocoroa" u="1"/>
        <s v="Iker Arrese Eskiroz" u="1"/>
        <s v="Kira Rodríguez Belzunce" u="1"/>
        <s v="Arrastia Urroz Ander" u="1"/>
        <s v="Aimar García Gorritxo" u="1"/>
        <s v="Anai Zamora " u="1"/>
        <s v="Jon Goñi Sierro" u="1"/>
        <s v="Gorka Gonzalez  Alonso" u="1"/>
        <s v="Rosso Serrano Ander" u="1"/>
        <s v="Aurora Adela  Hidalgo Choque" u="1"/>
        <s v="Sofya Atipova " u="1"/>
        <s v="Atipov Hadzhiev, Cristian" u="1"/>
        <s v="Bakulin Fandiyenko Yaroslav" u="1"/>
        <s v="Viana Aznar Kaiet" u="1"/>
        <s v="Raposo Cervantes, Iker" u="1"/>
        <s v="Misha  Moral  Velygoska" u="1"/>
        <s v="Christian Medrano Malon," u="1"/>
        <s v="Iker Garcia  Medina" u="1"/>
        <s v="Martin Pascual Garcia," u="1"/>
        <s v="Xavier Andres Ortiz Penafiel" u="1"/>
        <s v="Julen Iskay Ortigosa Gracia" u="1"/>
        <s v="Eneko Sos San Julian" u="1"/>
        <s v="Ekain  Galarza Arza" u="1"/>
        <s v="Antso Vidondo Aguirreb" u="1"/>
        <s v="Marcos Martínez Del Río" u="1"/>
        <s v="Miguel Escalada De Diego" u="1"/>
        <s v="Uncu Iablonskii, Maksim" u="1"/>
        <s v="Pablo Fuertes  Cirauqui" u="1"/>
        <s v="Julen Arrese Eskiroz" u="1"/>
        <s v="Esparza Toni Angel" u="1"/>
        <s v="Vidondo Aguirrebalzategui Naiara" u="1"/>
        <s v="Jose Maria Cagigal Errasti" u="1"/>
        <s v="Asier Ayucar Nuñez" u="1"/>
        <s v="Amaya Alfaro " u="1"/>
        <s v="Medrano Malon, Christian" u="1"/>
        <s v="Antonanzas Fernandez Mario" u="1"/>
        <s v="Francisco Ordónez " u="1"/>
        <s v="Francisco Javier Lacunza Melero" u="1"/>
        <s v="Garcia Nunez Helena" u="1"/>
        <s v="Nari Lorea Ortigosa Gracia" u="1"/>
        <s v="Francisco Ordóñez " u="1"/>
        <s v="Amets Barriga Gómez" u="1"/>
        <s v="Morales Salvador, Alex" u="1"/>
        <s v="Garbisu Juaniz Larraitz" u="1"/>
        <s v="Maria Labiano Hernández" u="1"/>
      </sharedItems>
    </cacheField>
    <cacheField name="Torneos jugados" numFmtId="0">
      <sharedItems containsSemiMixedTypes="0" containsString="0" containsNumber="1" containsInteger="1" minValue="1" maxValue="9"/>
    </cacheField>
    <cacheField name="Puntos sin ponderar" numFmtId="0">
      <sharedItems containsString="0" containsBlank="1" containsNumber="1" minValue="0" maxValue="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6">
  <r>
    <n v="1"/>
    <s v="Victor"/>
    <s v="Dieguez"/>
    <s v="Mocoroa"/>
    <x v="0"/>
    <x v="0"/>
    <n v="5"/>
    <n v="6"/>
    <x v="0"/>
    <x v="0"/>
    <n v="9"/>
    <m/>
  </r>
  <r>
    <n v="2"/>
    <s v="Raul"/>
    <s v="Burriel"/>
    <s v="Ureta"/>
    <x v="0"/>
    <x v="1"/>
    <n v="5"/>
    <n v="6"/>
    <x v="0"/>
    <x v="1"/>
    <n v="9"/>
    <m/>
  </r>
  <r>
    <n v="3"/>
    <s v="Mateo"/>
    <s v="Echegoyen"/>
    <s v="Sadyan"/>
    <x v="0"/>
    <x v="0"/>
    <n v="5"/>
    <n v="6"/>
    <x v="0"/>
    <x v="2"/>
    <n v="7"/>
    <m/>
  </r>
  <r>
    <n v="4"/>
    <s v="Ander"/>
    <s v="Arrastia"/>
    <s v="Urroz"/>
    <x v="0"/>
    <x v="2"/>
    <n v="4"/>
    <n v="6"/>
    <x v="0"/>
    <x v="3"/>
    <n v="8"/>
    <m/>
  </r>
  <r>
    <n v="5"/>
    <s v="Oier"/>
    <s v="Canle"/>
    <s v="Ruiz"/>
    <x v="0"/>
    <x v="0"/>
    <n v="4"/>
    <n v="6"/>
    <x v="0"/>
    <x v="4"/>
    <n v="6"/>
    <m/>
  </r>
  <r>
    <n v="6"/>
    <s v="Kaiet"/>
    <s v="Viana"/>
    <s v="Aznar"/>
    <x v="0"/>
    <x v="0"/>
    <n v="4"/>
    <n v="6"/>
    <x v="0"/>
    <x v="5"/>
    <n v="7"/>
    <m/>
  </r>
  <r>
    <n v="7"/>
    <s v="Urritz"/>
    <s v="Irigoyen"/>
    <s v="Solano"/>
    <x v="0"/>
    <x v="2"/>
    <n v="4"/>
    <n v="6"/>
    <x v="0"/>
    <x v="6"/>
    <n v="2"/>
    <m/>
  </r>
  <r>
    <n v="8"/>
    <s v="Oihan"/>
    <s v="Izquierdo"/>
    <s v="Abadia"/>
    <x v="0"/>
    <x v="0"/>
    <n v="4"/>
    <n v="6"/>
    <x v="0"/>
    <x v="7"/>
    <n v="4"/>
    <m/>
  </r>
  <r>
    <n v="9"/>
    <s v="Eki"/>
    <s v="Sueskun"/>
    <s v="Ikaran"/>
    <x v="0"/>
    <x v="3"/>
    <n v="4"/>
    <n v="6"/>
    <x v="0"/>
    <x v="8"/>
    <n v="2"/>
    <m/>
  </r>
  <r>
    <n v="10"/>
    <s v="Tomas"/>
    <s v="Yoldi"/>
    <s v="Usechi"/>
    <x v="0"/>
    <x v="1"/>
    <n v="3"/>
    <n v="6"/>
    <x v="0"/>
    <x v="9"/>
    <n v="2"/>
    <m/>
  </r>
  <r>
    <n v="11"/>
    <s v="Adrian"/>
    <s v="Mombiela"/>
    <s v="Aranguren"/>
    <x v="0"/>
    <x v="4"/>
    <n v="3"/>
    <n v="6"/>
    <x v="0"/>
    <x v="10"/>
    <n v="5"/>
    <m/>
  </r>
  <r>
    <n v="12"/>
    <s v="Xabier"/>
    <s v="Muruzabal"/>
    <s v="Guillen"/>
    <x v="0"/>
    <x v="0"/>
    <n v="3"/>
    <n v="6"/>
    <x v="0"/>
    <x v="11"/>
    <n v="2"/>
    <m/>
  </r>
  <r>
    <n v="13"/>
    <s v="Carmina"/>
    <s v="Martinez"/>
    <s v="Perez"/>
    <x v="0"/>
    <x v="5"/>
    <n v="3"/>
    <n v="6"/>
    <x v="0"/>
    <x v="12"/>
    <n v="1"/>
    <m/>
  </r>
  <r>
    <n v="14"/>
    <s v="Eileen"/>
    <s v="Alvarez"/>
    <s v="Lopez"/>
    <x v="0"/>
    <x v="6"/>
    <n v="3"/>
    <n v="6"/>
    <x v="0"/>
    <x v="13"/>
    <n v="2"/>
    <m/>
  </r>
  <r>
    <n v="15"/>
    <s v="Larraitz"/>
    <s v="Garbisu"/>
    <s v="Juaniz"/>
    <x v="0"/>
    <x v="4"/>
    <n v="3"/>
    <n v="6"/>
    <x v="0"/>
    <x v="14"/>
    <n v="6"/>
    <m/>
  </r>
  <r>
    <n v="16"/>
    <s v="Brayan"/>
    <s v="Correa"/>
    <s v="Perea"/>
    <x v="0"/>
    <x v="0"/>
    <n v="2.5"/>
    <n v="6"/>
    <x v="0"/>
    <x v="15"/>
    <n v="1"/>
    <m/>
  </r>
  <r>
    <n v="17"/>
    <s v="Asier"/>
    <s v="Gil"/>
    <s v="Landa"/>
    <x v="0"/>
    <x v="7"/>
    <n v="2.5"/>
    <n v="6"/>
    <x v="0"/>
    <x v="16"/>
    <n v="2"/>
    <m/>
  </r>
  <r>
    <n v="18"/>
    <s v="Javier"/>
    <s v="Bernal"/>
    <s v="Blanco"/>
    <x v="0"/>
    <x v="1"/>
    <n v="2"/>
    <n v="6"/>
    <x v="0"/>
    <x v="17"/>
    <n v="3"/>
    <m/>
  </r>
  <r>
    <n v="19"/>
    <s v="Eidan"/>
    <s v="Ruiz"/>
    <s v="Sevilla"/>
    <x v="0"/>
    <x v="2"/>
    <n v="2"/>
    <n v="6"/>
    <x v="0"/>
    <x v="18"/>
    <n v="1"/>
    <m/>
  </r>
  <r>
    <n v="20"/>
    <s v="Aritz"/>
    <s v="Gonzalo"/>
    <s v="Canarias"/>
    <x v="0"/>
    <x v="6"/>
    <n v="2"/>
    <n v="6"/>
    <x v="0"/>
    <x v="19"/>
    <n v="1"/>
    <m/>
  </r>
  <r>
    <n v="21"/>
    <s v="Ezpel"/>
    <s v="Garbisu"/>
    <s v="Juaniz"/>
    <x v="0"/>
    <x v="4"/>
    <n v="2"/>
    <n v="6"/>
    <x v="0"/>
    <x v="20"/>
    <n v="5"/>
    <m/>
  </r>
  <r>
    <n v="22"/>
    <s v="Bruno"/>
    <s v="Barno"/>
    <s v="Stepien"/>
    <x v="0"/>
    <x v="8"/>
    <n v="1"/>
    <n v="6"/>
    <x v="0"/>
    <x v="21"/>
    <n v="1"/>
    <m/>
  </r>
  <r>
    <n v="23"/>
    <s v="Naiara"/>
    <s v="Vidondo"/>
    <s v="Aguirrebalzategui"/>
    <x v="0"/>
    <x v="2"/>
    <n v="1"/>
    <n v="6"/>
    <x v="0"/>
    <x v="22"/>
    <n v="4"/>
    <m/>
  </r>
  <r>
    <n v="1"/>
    <s v="Kaiet"/>
    <s v="Viana"/>
    <s v="Aznar"/>
    <x v="0"/>
    <x v="0"/>
    <n v="6"/>
    <n v="6"/>
    <x v="1"/>
    <x v="5"/>
    <n v="7"/>
    <m/>
  </r>
  <r>
    <n v="2"/>
    <s v="Mateo"/>
    <s v="Echegoyen"/>
    <s v="Sadyan"/>
    <x v="0"/>
    <x v="0"/>
    <n v="5"/>
    <n v="6"/>
    <x v="1"/>
    <x v="2"/>
    <n v="7"/>
    <m/>
  </r>
  <r>
    <n v="3"/>
    <s v="Keira"/>
    <s v="Arregui"/>
    <s v="Gonzalez"/>
    <x v="0"/>
    <x v="1"/>
    <n v="4"/>
    <n v="6"/>
    <x v="1"/>
    <x v="23"/>
    <n v="8"/>
    <m/>
  </r>
  <r>
    <n v="4"/>
    <s v="Raul"/>
    <s v="Burriel"/>
    <s v="Ureta"/>
    <x v="0"/>
    <x v="1"/>
    <n v="4"/>
    <n v="6"/>
    <x v="1"/>
    <x v="1"/>
    <n v="9"/>
    <m/>
  </r>
  <r>
    <n v="5"/>
    <s v="Victor"/>
    <s v="Dieguez"/>
    <s v="Mocoroa"/>
    <x v="0"/>
    <x v="0"/>
    <n v="3"/>
    <n v="6"/>
    <x v="1"/>
    <x v="0"/>
    <n v="9"/>
    <m/>
  </r>
  <r>
    <n v="6"/>
    <s v="Unai"/>
    <s v="Abarzuza"/>
    <s v="DePradas"/>
    <x v="0"/>
    <x v="9"/>
    <n v="3"/>
    <n v="6"/>
    <x v="1"/>
    <x v="24"/>
    <n v="1"/>
    <m/>
  </r>
  <r>
    <n v="7"/>
    <s v="Mario"/>
    <s v="Fernandez"/>
    <s v="Colmenar"/>
    <x v="0"/>
    <x v="4"/>
    <n v="2"/>
    <n v="6"/>
    <x v="1"/>
    <x v="25"/>
    <n v="2"/>
    <m/>
  </r>
  <r>
    <n v="8"/>
    <s v="Naiara"/>
    <s v="Vidondo"/>
    <s v="Aguirrebalzategui"/>
    <x v="0"/>
    <x v="2"/>
    <n v="1.5"/>
    <n v="6"/>
    <x v="1"/>
    <x v="22"/>
    <n v="4"/>
    <m/>
  </r>
  <r>
    <n v="9"/>
    <s v="Ruben"/>
    <s v="Garin"/>
    <s v="Fernandez"/>
    <x v="0"/>
    <x v="10"/>
    <n v="1.5"/>
    <n v="6"/>
    <x v="1"/>
    <x v="26"/>
    <n v="1"/>
    <m/>
  </r>
  <r>
    <n v="1"/>
    <s v="Mateo"/>
    <s v="Martinez"/>
    <s v="Perez"/>
    <x v="1"/>
    <x v="5"/>
    <n v="6"/>
    <n v="6"/>
    <x v="0"/>
    <x v="27"/>
    <n v="1"/>
    <m/>
  </r>
  <r>
    <n v="2"/>
    <s v="Angel"/>
    <s v="Esparza"/>
    <s v="Toni"/>
    <x v="1"/>
    <x v="0"/>
    <n v="5"/>
    <n v="6"/>
    <x v="0"/>
    <x v="28"/>
    <n v="6"/>
    <m/>
  </r>
  <r>
    <n v="3"/>
    <s v="Irati"/>
    <s v="Perez"/>
    <s v="Azanza"/>
    <x v="1"/>
    <x v="1"/>
    <n v="5"/>
    <n v="6"/>
    <x v="0"/>
    <x v="29"/>
    <n v="2"/>
    <m/>
  </r>
  <r>
    <n v="4"/>
    <s v="Mario"/>
    <s v="Antonanzas"/>
    <s v="Fernandez"/>
    <x v="1"/>
    <x v="4"/>
    <n v="4.5"/>
    <n v="6"/>
    <x v="0"/>
    <x v="30"/>
    <n v="9"/>
    <m/>
  </r>
  <r>
    <n v="5"/>
    <s v="Miguel"/>
    <s v="Iribas"/>
    <s v="Garayoa"/>
    <x v="1"/>
    <x v="1"/>
    <n v="4.5"/>
    <n v="6"/>
    <x v="0"/>
    <x v="31"/>
    <n v="7"/>
    <m/>
  </r>
  <r>
    <n v="6"/>
    <s v="Pablo"/>
    <s v="Yoldi"/>
    <s v="Usechi"/>
    <x v="1"/>
    <x v="1"/>
    <n v="4"/>
    <n v="6"/>
    <x v="0"/>
    <x v="32"/>
    <n v="2"/>
    <m/>
  </r>
  <r>
    <n v="7"/>
    <s v="Asier"/>
    <s v="Etayo"/>
    <s v="Delgado"/>
    <x v="1"/>
    <x v="2"/>
    <n v="4"/>
    <n v="6"/>
    <x v="0"/>
    <x v="33"/>
    <n v="9"/>
    <m/>
  </r>
  <r>
    <n v="8"/>
    <s v="Jorge"/>
    <s v="Suescun"/>
    <s v="Ocariz"/>
    <x v="1"/>
    <x v="0"/>
    <n v="4"/>
    <n v="6"/>
    <x v="0"/>
    <x v="34"/>
    <n v="7"/>
    <m/>
  </r>
  <r>
    <n v="9"/>
    <s v="Anai"/>
    <s v="Zamora"/>
    <s v="Garcia"/>
    <x v="1"/>
    <x v="0"/>
    <n v="4"/>
    <n v="6"/>
    <x v="0"/>
    <x v="35"/>
    <n v="2"/>
    <m/>
  </r>
  <r>
    <n v="10"/>
    <s v="Andoni"/>
    <s v="Serrano"/>
    <s v="Munoz"/>
    <x v="1"/>
    <x v="2"/>
    <n v="4"/>
    <n v="6"/>
    <x v="0"/>
    <x v="36"/>
    <n v="3"/>
    <m/>
  </r>
  <r>
    <n v="11"/>
    <s v="Iker"/>
    <s v="Labat"/>
    <s v="Fernandez"/>
    <x v="1"/>
    <x v="4"/>
    <n v="4"/>
    <n v="6"/>
    <x v="0"/>
    <x v="37"/>
    <n v="4"/>
    <m/>
  </r>
  <r>
    <n v="12"/>
    <s v="Javier"/>
    <s v="Solano"/>
    <s v="Labat"/>
    <x v="1"/>
    <x v="0"/>
    <n v="4"/>
    <n v="6"/>
    <x v="0"/>
    <x v="38"/>
    <n v="2"/>
    <m/>
  </r>
  <r>
    <n v="13"/>
    <s v="German"/>
    <s v="Garcia"/>
    <s v="Collantes"/>
    <x v="1"/>
    <x v="11"/>
    <n v="3.5"/>
    <n v="6"/>
    <x v="0"/>
    <x v="39"/>
    <n v="3"/>
    <m/>
  </r>
  <r>
    <n v="14"/>
    <s v="Daniel"/>
    <s v="Aiciondo"/>
    <s v="Perez"/>
    <x v="1"/>
    <x v="1"/>
    <n v="3"/>
    <n v="6"/>
    <x v="0"/>
    <x v="40"/>
    <n v="6"/>
    <m/>
  </r>
  <r>
    <n v="15"/>
    <s v="Julen"/>
    <s v="Arrese"/>
    <s v="Ezquiroz"/>
    <x v="1"/>
    <x v="12"/>
    <n v="3"/>
    <n v="6"/>
    <x v="0"/>
    <x v="41"/>
    <n v="2"/>
    <m/>
  </r>
  <r>
    <n v="16"/>
    <s v="Ander"/>
    <s v="Ilundain"/>
    <s v="Nagore"/>
    <x v="1"/>
    <x v="12"/>
    <n v="3"/>
    <n v="6"/>
    <x v="0"/>
    <x v="42"/>
    <n v="2"/>
    <m/>
  </r>
  <r>
    <n v="17"/>
    <s v="Antso"/>
    <s v="Vidondo"/>
    <s v="Aguirrebalzategui"/>
    <x v="1"/>
    <x v="2"/>
    <n v="3"/>
    <n v="6"/>
    <x v="0"/>
    <x v="43"/>
    <n v="4"/>
    <m/>
  </r>
  <r>
    <n v="18"/>
    <s v="Inigo"/>
    <s v="Muruzabal"/>
    <s v="Guillen"/>
    <x v="1"/>
    <x v="0"/>
    <n v="3"/>
    <n v="6"/>
    <x v="0"/>
    <x v="44"/>
    <n v="2"/>
    <m/>
  </r>
  <r>
    <n v="19"/>
    <s v="Adrian"/>
    <s v="Zudaire"/>
    <s v="DeMiguel"/>
    <x v="1"/>
    <x v="8"/>
    <n v="3"/>
    <n v="6"/>
    <x v="0"/>
    <x v="45"/>
    <n v="2"/>
    <m/>
  </r>
  <r>
    <n v="20"/>
    <s v="Saul"/>
    <s v="Antonanzas"/>
    <s v="DelaMerced"/>
    <x v="1"/>
    <x v="11"/>
    <n v="3"/>
    <n v="6"/>
    <x v="0"/>
    <x v="46"/>
    <n v="2"/>
    <m/>
  </r>
  <r>
    <n v="21"/>
    <s v="Gorka"/>
    <s v="Gonzalez"/>
    <s v="Alonso"/>
    <x v="1"/>
    <x v="13"/>
    <n v="3"/>
    <n v="6"/>
    <x v="0"/>
    <x v="47"/>
    <n v="6"/>
    <m/>
  </r>
  <r>
    <n v="22"/>
    <s v="Izan"/>
    <s v="Sanchez"/>
    <s v="Goni"/>
    <x v="1"/>
    <x v="0"/>
    <n v="3"/>
    <n v="6"/>
    <x v="0"/>
    <x v="48"/>
    <n v="2"/>
    <m/>
  </r>
  <r>
    <n v="23"/>
    <s v="Oihan"/>
    <s v="Ciganda"/>
    <s v="Garcia"/>
    <x v="1"/>
    <x v="6"/>
    <n v="2.5"/>
    <n v="6"/>
    <x v="0"/>
    <x v="49"/>
    <n v="2"/>
    <m/>
  </r>
  <r>
    <n v="24"/>
    <s v="Ignacio"/>
    <s v="Igal"/>
    <s v="Pezonaga"/>
    <x v="1"/>
    <x v="1"/>
    <n v="2.5"/>
    <n v="6"/>
    <x v="0"/>
    <x v="50"/>
    <n v="2"/>
    <m/>
  </r>
  <r>
    <n v="25"/>
    <s v="Asier"/>
    <s v="Nieto"/>
    <s v="Larrea"/>
    <x v="1"/>
    <x v="4"/>
    <n v="2.5"/>
    <n v="6"/>
    <x v="0"/>
    <x v="51"/>
    <n v="9"/>
    <m/>
  </r>
  <r>
    <n v="26"/>
    <s v="Aldara"/>
    <s v="PerezdeMendiola"/>
    <s v="Cortes"/>
    <x v="1"/>
    <x v="2"/>
    <n v="2.5"/>
    <n v="6"/>
    <x v="0"/>
    <x v="52"/>
    <n v="1"/>
    <m/>
  </r>
  <r>
    <n v="27"/>
    <s v="Alex"/>
    <s v="Fajardo"/>
    <s v="Lach"/>
    <x v="1"/>
    <x v="3"/>
    <n v="2"/>
    <n v="6"/>
    <x v="0"/>
    <x v="53"/>
    <n v="1"/>
    <m/>
  </r>
  <r>
    <n v="28"/>
    <s v="Andoni"/>
    <s v="Busto"/>
    <s v="Izcue"/>
    <x v="1"/>
    <x v="9"/>
    <n v="2"/>
    <n v="6"/>
    <x v="0"/>
    <x v="54"/>
    <n v="1"/>
    <m/>
  </r>
  <r>
    <n v="29"/>
    <s v="Inigo"/>
    <s v="Corral"/>
    <s v="Martinez-Acitores"/>
    <x v="1"/>
    <x v="0"/>
    <n v="2"/>
    <n v="6"/>
    <x v="0"/>
    <x v="55"/>
    <n v="2"/>
    <m/>
  </r>
  <r>
    <n v="30"/>
    <s v="FranciscoJavier"/>
    <s v="Valente"/>
    <s v="Urrutia"/>
    <x v="1"/>
    <x v="2"/>
    <n v="2"/>
    <n v="6"/>
    <x v="0"/>
    <x v="56"/>
    <n v="1"/>
    <m/>
  </r>
  <r>
    <n v="31"/>
    <s v="Yaroslav"/>
    <s v="Bakulin"/>
    <s v="Fandiyenko"/>
    <x v="1"/>
    <x v="0"/>
    <n v="1.5"/>
    <n v="6"/>
    <x v="0"/>
    <x v="57"/>
    <n v="4"/>
    <m/>
  </r>
  <r>
    <n v="32"/>
    <s v="Amets"/>
    <s v="Barriga"/>
    <s v="Gomez"/>
    <x v="1"/>
    <x v="14"/>
    <n v="1.5"/>
    <n v="6"/>
    <x v="0"/>
    <x v="58"/>
    <n v="2"/>
    <m/>
  </r>
  <r>
    <n v="33"/>
    <s v="Paula"/>
    <s v="Alsasua"/>
    <s v="Diez"/>
    <x v="1"/>
    <x v="0"/>
    <n v="1.5"/>
    <n v="6"/>
    <x v="0"/>
    <x v="59"/>
    <n v="1"/>
    <m/>
  </r>
  <r>
    <n v="34"/>
    <s v="Jeyco"/>
    <s v="Veintimilla"/>
    <s v="Agreda"/>
    <x v="1"/>
    <x v="0"/>
    <n v="1"/>
    <n v="6"/>
    <x v="0"/>
    <x v="60"/>
    <n v="2"/>
    <m/>
  </r>
  <r>
    <n v="35"/>
    <s v="Iker"/>
    <s v="Cordon"/>
    <s v="Mancha"/>
    <x v="1"/>
    <x v="2"/>
    <n v="1"/>
    <n v="6"/>
    <x v="0"/>
    <x v="61"/>
    <n v="1"/>
    <m/>
  </r>
  <r>
    <n v="36"/>
    <s v="Asier"/>
    <s v="Arana"/>
    <s v="Barreto"/>
    <x v="1"/>
    <x v="8"/>
    <n v="0"/>
    <n v="6"/>
    <x v="0"/>
    <x v="62"/>
    <n v="1"/>
    <m/>
  </r>
  <r>
    <n v="1"/>
    <s v="Luca"/>
    <s v="Salas"/>
    <s v="Giralda"/>
    <x v="1"/>
    <x v="1"/>
    <n v="6"/>
    <n v="6"/>
    <x v="1"/>
    <x v="63"/>
    <n v="4"/>
    <m/>
  </r>
  <r>
    <n v="2"/>
    <s v="Jorge"/>
    <s v="Suescun"/>
    <s v="Ocariz"/>
    <x v="1"/>
    <x v="0"/>
    <n v="5"/>
    <n v="6"/>
    <x v="1"/>
    <x v="34"/>
    <n v="7"/>
    <m/>
  </r>
  <r>
    <n v="3"/>
    <s v="Asier"/>
    <s v="Etayo"/>
    <s v="Delgado"/>
    <x v="1"/>
    <x v="2"/>
    <n v="4"/>
    <n v="6"/>
    <x v="1"/>
    <x v="33"/>
    <n v="9"/>
    <m/>
  </r>
  <r>
    <n v="4"/>
    <s v="Mario"/>
    <s v="Antonanzas"/>
    <s v="Fernandez"/>
    <x v="1"/>
    <x v="4"/>
    <n v="4"/>
    <n v="6"/>
    <x v="1"/>
    <x v="30"/>
    <n v="9"/>
    <m/>
  </r>
  <r>
    <n v="5"/>
    <s v="Angel"/>
    <s v="Esparza"/>
    <s v="Toni"/>
    <x v="1"/>
    <x v="0"/>
    <n v="4"/>
    <n v="6"/>
    <x v="1"/>
    <x v="28"/>
    <n v="6"/>
    <m/>
  </r>
  <r>
    <n v="6"/>
    <s v="Hodei"/>
    <s v="Huarte"/>
    <s v="Moreno"/>
    <x v="1"/>
    <x v="15"/>
    <n v="4"/>
    <n v="6"/>
    <x v="1"/>
    <x v="64"/>
    <n v="1"/>
    <m/>
  </r>
  <r>
    <n v="7"/>
    <s v="Asier"/>
    <s v="Nieto"/>
    <s v="Larrea"/>
    <x v="1"/>
    <x v="4"/>
    <n v="3"/>
    <n v="6"/>
    <x v="1"/>
    <x v="51"/>
    <n v="9"/>
    <m/>
  </r>
  <r>
    <n v="8"/>
    <s v="Andoni"/>
    <s v="Serrano"/>
    <s v="Munoz"/>
    <x v="1"/>
    <x v="2"/>
    <n v="3"/>
    <n v="6"/>
    <x v="1"/>
    <x v="36"/>
    <n v="3"/>
    <m/>
  </r>
  <r>
    <n v="9"/>
    <s v="Antso"/>
    <s v="Vidondo"/>
    <s v="Aguirrebalzategui"/>
    <x v="1"/>
    <x v="2"/>
    <n v="3"/>
    <n v="6"/>
    <x v="1"/>
    <x v="43"/>
    <n v="4"/>
    <m/>
  </r>
  <r>
    <n v="10"/>
    <s v="Nicolas"/>
    <s v="Lagos"/>
    <s v="Munera"/>
    <x v="1"/>
    <x v="15"/>
    <n v="3"/>
    <n v="6"/>
    <x v="1"/>
    <x v="65"/>
    <n v="1"/>
    <m/>
  </r>
  <r>
    <n v="11"/>
    <s v="David"/>
    <s v="Herrera"/>
    <s v="Herrera"/>
    <x v="1"/>
    <x v="10"/>
    <n v="3"/>
    <n v="6"/>
    <x v="1"/>
    <x v="66"/>
    <n v="1"/>
    <m/>
  </r>
  <r>
    <n v="12"/>
    <s v="Julen"/>
    <s v="Silanes"/>
    <s v="Pascual"/>
    <x v="1"/>
    <x v="16"/>
    <n v="3"/>
    <n v="6"/>
    <x v="1"/>
    <x v="67"/>
    <n v="1"/>
    <m/>
  </r>
  <r>
    <n v="13"/>
    <s v="Fran"/>
    <s v="Valiente"/>
    <s v="Urrutia"/>
    <x v="1"/>
    <x v="2"/>
    <n v="3"/>
    <n v="6"/>
    <x v="1"/>
    <x v="68"/>
    <n v="2"/>
    <m/>
  </r>
  <r>
    <n v="14"/>
    <s v="Adrian"/>
    <s v="Zudaire"/>
    <s v="DeMiguel"/>
    <x v="1"/>
    <x v="10"/>
    <n v="2"/>
    <n v="6"/>
    <x v="1"/>
    <x v="45"/>
    <n v="2"/>
    <m/>
  </r>
  <r>
    <n v="15"/>
    <s v="Xabier"/>
    <s v="Cruz"/>
    <s v="Paladella"/>
    <x v="1"/>
    <x v="15"/>
    <n v="2"/>
    <n v="6"/>
    <x v="1"/>
    <x v="69"/>
    <n v="1"/>
    <m/>
  </r>
  <r>
    <n v="16"/>
    <s v="Acher"/>
    <s v="Fernandez"/>
    <s v="Izco"/>
    <x v="1"/>
    <x v="17"/>
    <n v="2"/>
    <n v="6"/>
    <x v="1"/>
    <x v="70"/>
    <n v="1"/>
    <m/>
  </r>
  <r>
    <n v="17"/>
    <s v="Adei"/>
    <s v="Leatxe"/>
    <s v="Izco"/>
    <x v="1"/>
    <x v="16"/>
    <n v="1"/>
    <n v="6"/>
    <x v="1"/>
    <x v="71"/>
    <n v="1"/>
    <m/>
  </r>
  <r>
    <n v="1"/>
    <s v="Adriana"/>
    <s v="Iribas"/>
    <s v="Garayoa"/>
    <x v="2"/>
    <x v="1"/>
    <n v="6"/>
    <n v="6"/>
    <x v="0"/>
    <x v="72"/>
    <n v="7"/>
    <m/>
  </r>
  <r>
    <n v="2"/>
    <s v="Aitor"/>
    <s v="Aguirrezabal"/>
    <s v="Gastesi"/>
    <x v="2"/>
    <x v="1"/>
    <n v="5"/>
    <n v="6"/>
    <x v="0"/>
    <x v="73"/>
    <n v="7"/>
    <m/>
  </r>
  <r>
    <n v="3"/>
    <s v="Guillermo"/>
    <s v="Duran"/>
    <s v="Melgarejo"/>
    <x v="2"/>
    <x v="1"/>
    <n v="5"/>
    <n v="6"/>
    <x v="0"/>
    <x v="74"/>
    <n v="5"/>
    <m/>
  </r>
  <r>
    <n v="4"/>
    <s v="Aitor"/>
    <s v="Legasa"/>
    <s v="Martin"/>
    <x v="2"/>
    <x v="14"/>
    <n v="4"/>
    <n v="6"/>
    <x v="0"/>
    <x v="75"/>
    <n v="6"/>
    <m/>
  </r>
  <r>
    <n v="5"/>
    <s v="Irene"/>
    <s v="Arlanzon"/>
    <s v="Romero"/>
    <x v="2"/>
    <x v="0"/>
    <n v="4"/>
    <n v="6"/>
    <x v="0"/>
    <x v="76"/>
    <n v="3"/>
    <m/>
  </r>
  <r>
    <n v="6"/>
    <s v="Aimar"/>
    <s v="Mombiela"/>
    <s v="Aranguren"/>
    <x v="2"/>
    <x v="4"/>
    <n v="4"/>
    <n v="6"/>
    <x v="0"/>
    <x v="77"/>
    <n v="3"/>
    <m/>
  </r>
  <r>
    <n v="7"/>
    <s v="Miguel"/>
    <s v="Yoldi"/>
    <s v="Usechi"/>
    <x v="2"/>
    <x v="1"/>
    <n v="4"/>
    <n v="6"/>
    <x v="0"/>
    <x v="78"/>
    <n v="1"/>
    <m/>
  </r>
  <r>
    <n v="8"/>
    <s v="Oier"/>
    <s v="Sueskun"/>
    <s v="Ikaran"/>
    <x v="2"/>
    <x v="3"/>
    <n v="4"/>
    <n v="6"/>
    <x v="0"/>
    <x v="79"/>
    <n v="2"/>
    <m/>
  </r>
  <r>
    <n v="9"/>
    <s v="Inigo"/>
    <s v="Lopez"/>
    <s v="Garcia"/>
    <x v="2"/>
    <x v="11"/>
    <n v="4"/>
    <n v="6"/>
    <x v="0"/>
    <x v="80"/>
    <n v="3"/>
    <m/>
  </r>
  <r>
    <n v="10"/>
    <s v="Adrian"/>
    <s v="Aranguren"/>
    <s v="Niscoveanu"/>
    <x v="2"/>
    <x v="14"/>
    <n v="3.5"/>
    <n v="6"/>
    <x v="0"/>
    <x v="81"/>
    <n v="1"/>
    <m/>
  </r>
  <r>
    <n v="11"/>
    <s v="Egor"/>
    <s v="Belov"/>
    <m/>
    <x v="2"/>
    <x v="0"/>
    <n v="3.5"/>
    <n v="6"/>
    <x v="0"/>
    <x v="82"/>
    <n v="1"/>
    <m/>
  </r>
  <r>
    <n v="12"/>
    <s v="Unax"/>
    <s v="Vizcay"/>
    <s v="Martinez"/>
    <x v="2"/>
    <x v="11"/>
    <n v="3.5"/>
    <n v="6"/>
    <x v="0"/>
    <x v="83"/>
    <n v="2"/>
    <m/>
  </r>
  <r>
    <n v="13"/>
    <s v="Nicolas"/>
    <s v="Cagigal"/>
    <s v="Errasti"/>
    <x v="2"/>
    <x v="4"/>
    <n v="3.5"/>
    <n v="6"/>
    <x v="0"/>
    <x v="84"/>
    <n v="2"/>
    <m/>
  </r>
  <r>
    <n v="14"/>
    <s v="Lucia"/>
    <s v="Suescun"/>
    <s v="Ocariz"/>
    <x v="2"/>
    <x v="0"/>
    <n v="3"/>
    <n v="6"/>
    <x v="0"/>
    <x v="85"/>
    <n v="6"/>
    <m/>
  </r>
  <r>
    <n v="15"/>
    <s v="Aitor"/>
    <s v="Esparza"/>
    <s v="Toni"/>
    <x v="2"/>
    <x v="0"/>
    <n v="3"/>
    <n v="6"/>
    <x v="0"/>
    <x v="86"/>
    <n v="6"/>
    <m/>
  </r>
  <r>
    <n v="16"/>
    <s v="Laura"/>
    <s v="Riezu"/>
    <s v="Resano"/>
    <x v="2"/>
    <x v="1"/>
    <n v="3"/>
    <n v="6"/>
    <x v="0"/>
    <x v="87"/>
    <n v="4"/>
    <m/>
  </r>
  <r>
    <n v="17"/>
    <s v="Oihan"/>
    <s v="Perez"/>
    <s v="Legaz"/>
    <x v="2"/>
    <x v="3"/>
    <n v="3"/>
    <n v="6"/>
    <x v="0"/>
    <x v="88"/>
    <n v="1"/>
    <m/>
  </r>
  <r>
    <n v="18"/>
    <s v="Inigo"/>
    <s v="Miranda"/>
    <s v="Garralda"/>
    <x v="2"/>
    <x v="12"/>
    <n v="3"/>
    <n v="6"/>
    <x v="0"/>
    <x v="89"/>
    <n v="2"/>
    <m/>
  </r>
  <r>
    <n v="19"/>
    <s v="Oier"/>
    <s v="Cordon"/>
    <s v="Mancha"/>
    <x v="2"/>
    <x v="2"/>
    <n v="2.5"/>
    <n v="6"/>
    <x v="0"/>
    <x v="90"/>
    <n v="1"/>
    <m/>
  </r>
  <r>
    <n v="20"/>
    <s v="Gaizka"/>
    <s v="Gilabert"/>
    <s v="Serna"/>
    <x v="2"/>
    <x v="14"/>
    <n v="2.5"/>
    <n v="6"/>
    <x v="0"/>
    <x v="91"/>
    <n v="1"/>
    <m/>
  </r>
  <r>
    <n v="21"/>
    <s v="Aimar"/>
    <s v="Asiain"/>
    <s v="Murillo"/>
    <x v="2"/>
    <x v="12"/>
    <n v="2"/>
    <n v="6"/>
    <x v="0"/>
    <x v="92"/>
    <n v="2"/>
    <m/>
  </r>
  <r>
    <n v="22"/>
    <s v="Iker"/>
    <s v="Arrese"/>
    <s v="Ezquiroz"/>
    <x v="2"/>
    <x v="12"/>
    <n v="2"/>
    <n v="6"/>
    <x v="0"/>
    <x v="93"/>
    <n v="2"/>
    <m/>
  </r>
  <r>
    <n v="23"/>
    <s v="Fermin"/>
    <s v="Yoldi"/>
    <s v="Usechi"/>
    <x v="2"/>
    <x v="1"/>
    <n v="2"/>
    <n v="6"/>
    <x v="0"/>
    <x v="94"/>
    <n v="1"/>
    <m/>
  </r>
  <r>
    <n v="24"/>
    <s v="Xabier"/>
    <s v="Olague"/>
    <s v="Perez"/>
    <x v="2"/>
    <x v="2"/>
    <n v="2"/>
    <n v="6"/>
    <x v="0"/>
    <x v="95"/>
    <n v="5"/>
    <m/>
  </r>
  <r>
    <n v="25"/>
    <s v="Asier"/>
    <s v="Munoz"/>
    <s v="Santamaria"/>
    <x v="2"/>
    <x v="3"/>
    <n v="2"/>
    <n v="6"/>
    <x v="0"/>
    <x v="96"/>
    <n v="2"/>
    <m/>
  </r>
  <r>
    <n v="26"/>
    <s v="Aimar"/>
    <s v="Larragueta"/>
    <s v="Juarez"/>
    <x v="2"/>
    <x v="12"/>
    <n v="2"/>
    <n v="6"/>
    <x v="0"/>
    <x v="97"/>
    <n v="1"/>
    <m/>
  </r>
  <r>
    <n v="27"/>
    <s v="Javier"/>
    <s v="Jimenez"/>
    <s v="Ruiz"/>
    <x v="2"/>
    <x v="0"/>
    <n v="1"/>
    <n v="6"/>
    <x v="0"/>
    <x v="98"/>
    <n v="2"/>
    <m/>
  </r>
  <r>
    <n v="28"/>
    <s v="Sayoa"/>
    <s v="Torres"/>
    <s v="Camacho"/>
    <x v="2"/>
    <x v="2"/>
    <n v="1"/>
    <n v="6"/>
    <x v="0"/>
    <x v="99"/>
    <n v="2"/>
    <m/>
  </r>
  <r>
    <n v="29"/>
    <s v="Jon"/>
    <s v="Landa-Arroitajauregui"/>
    <s v="Lezaun"/>
    <x v="2"/>
    <x v="3"/>
    <n v="1"/>
    <n v="6"/>
    <x v="0"/>
    <x v="100"/>
    <n v="1"/>
    <m/>
  </r>
  <r>
    <n v="30"/>
    <s v="Daniel"/>
    <s v="Jimenez"/>
    <s v="Ruiz"/>
    <x v="2"/>
    <x v="0"/>
    <n v="1"/>
    <n v="6"/>
    <x v="0"/>
    <x v="101"/>
    <n v="2"/>
    <m/>
  </r>
  <r>
    <n v="1"/>
    <s v="Haymar"/>
    <s v="Leone"/>
    <s v="Amigot"/>
    <x v="2"/>
    <x v="4"/>
    <n v="6"/>
    <n v="6"/>
    <x v="1"/>
    <x v="102"/>
    <n v="7"/>
    <m/>
  </r>
  <r>
    <n v="2"/>
    <s v="Aitor"/>
    <s v="Esparza"/>
    <s v="Toni"/>
    <x v="2"/>
    <x v="0"/>
    <n v="5"/>
    <n v="6"/>
    <x v="1"/>
    <x v="86"/>
    <n v="6"/>
    <m/>
  </r>
  <r>
    <n v="3"/>
    <s v="Asier"/>
    <s v="Ayucar"/>
    <s v="Nunez"/>
    <x v="2"/>
    <x v="14"/>
    <n v="4"/>
    <n v="6"/>
    <x v="1"/>
    <x v="103"/>
    <n v="7"/>
    <m/>
  </r>
  <r>
    <n v="4"/>
    <s v="Ekaitz"/>
    <s v="Iriarte"/>
    <s v="Delgado"/>
    <x v="2"/>
    <x v="4"/>
    <n v="3"/>
    <n v="6"/>
    <x v="1"/>
    <x v="104"/>
    <n v="2"/>
    <m/>
  </r>
  <r>
    <n v="5"/>
    <s v="Jaime"/>
    <s v="Garcia"/>
    <s v="Urdaniz"/>
    <x v="2"/>
    <x v="1"/>
    <n v="3"/>
    <n v="6"/>
    <x v="1"/>
    <x v="105"/>
    <n v="2"/>
    <m/>
  </r>
  <r>
    <n v="6"/>
    <s v="Lucia"/>
    <s v="Suescun"/>
    <s v="Ocariz"/>
    <x v="2"/>
    <x v="0"/>
    <n v="3"/>
    <n v="6"/>
    <x v="1"/>
    <x v="85"/>
    <n v="6"/>
    <m/>
  </r>
  <r>
    <n v="7"/>
    <s v="Roma"/>
    <s v="Viracucha"/>
    <s v="Cantares"/>
    <x v="2"/>
    <x v="15"/>
    <n v="3"/>
    <n v="6"/>
    <x v="1"/>
    <x v="106"/>
    <n v="1"/>
    <m/>
  </r>
  <r>
    <n v="8"/>
    <s v="Eneko"/>
    <s v="Sos"/>
    <s v="SanJulian"/>
    <x v="2"/>
    <x v="15"/>
    <n v="3"/>
    <n v="6"/>
    <x v="1"/>
    <x v="107"/>
    <n v="1"/>
    <m/>
  </r>
  <r>
    <n v="9"/>
    <s v="Xabier"/>
    <s v="Olague"/>
    <s v="Perez"/>
    <x v="2"/>
    <x v="2"/>
    <n v="3"/>
    <n v="6"/>
    <x v="1"/>
    <x v="95"/>
    <n v="5"/>
    <m/>
  </r>
  <r>
    <n v="10"/>
    <s v="Izai"/>
    <s v="Leatxe"/>
    <s v="Izco"/>
    <x v="2"/>
    <x v="16"/>
    <n v="2"/>
    <n v="6"/>
    <x v="1"/>
    <x v="108"/>
    <n v="1"/>
    <m/>
  </r>
  <r>
    <n v="11"/>
    <s v="Aimar"/>
    <s v="Oyon"/>
    <s v="Chavarri"/>
    <x v="2"/>
    <x v="17"/>
    <n v="1"/>
    <n v="6"/>
    <x v="1"/>
    <x v="109"/>
    <n v="1"/>
    <m/>
  </r>
  <r>
    <n v="1"/>
    <s v="Leyre"/>
    <s v="Abrisqueta"/>
    <s v="Zudaire"/>
    <x v="3"/>
    <x v="1"/>
    <n v="5"/>
    <n v="6"/>
    <x v="0"/>
    <x v="110"/>
    <n v="5"/>
    <m/>
  </r>
  <r>
    <n v="2"/>
    <s v="Paula"/>
    <s v="Iribas"/>
    <s v="Garayoa"/>
    <x v="3"/>
    <x v="1"/>
    <n v="4.5"/>
    <n v="6"/>
    <x v="0"/>
    <x v="111"/>
    <n v="7"/>
    <m/>
  </r>
  <r>
    <n v="3"/>
    <s v="Adrian"/>
    <s v="Oroz"/>
    <s v="Carrasco"/>
    <x v="3"/>
    <x v="0"/>
    <n v="4.5"/>
    <n v="6"/>
    <x v="0"/>
    <x v="112"/>
    <n v="7"/>
    <m/>
  </r>
  <r>
    <n v="4"/>
    <s v="Ines"/>
    <s v="Abrisqueta"/>
    <s v="Zudaire"/>
    <x v="3"/>
    <x v="1"/>
    <n v="4"/>
    <n v="6"/>
    <x v="0"/>
    <x v="113"/>
    <n v="8"/>
    <m/>
  </r>
  <r>
    <n v="5"/>
    <s v="Manu"/>
    <s v="Lopez"/>
    <s v="Garcia"/>
    <x v="3"/>
    <x v="11"/>
    <n v="3"/>
    <n v="6"/>
    <x v="0"/>
    <x v="114"/>
    <n v="2"/>
    <m/>
  </r>
  <r>
    <n v="6"/>
    <s v="Martin"/>
    <s v="Perez"/>
    <s v="Azanza"/>
    <x v="3"/>
    <x v="1"/>
    <n v="3"/>
    <n v="6"/>
    <x v="0"/>
    <x v="115"/>
    <n v="2"/>
    <m/>
  </r>
  <r>
    <n v="7"/>
    <s v="Nahia"/>
    <s v="Izquierdo"/>
    <s v="Abadia"/>
    <x v="3"/>
    <x v="0"/>
    <n v="3"/>
    <n v="6"/>
    <x v="0"/>
    <x v="116"/>
    <n v="4"/>
    <m/>
  </r>
  <r>
    <n v="8"/>
    <s v="Spas"/>
    <s v="Lyubenov"/>
    <s v="Kenaliev"/>
    <x v="3"/>
    <x v="1"/>
    <n v="3"/>
    <n v="6"/>
    <x v="0"/>
    <x v="117"/>
    <n v="2"/>
    <m/>
  </r>
  <r>
    <n v="9"/>
    <s v="Julen"/>
    <s v="Perez"/>
    <s v="Azanza"/>
    <x v="3"/>
    <x v="1"/>
    <n v="2.5"/>
    <n v="6"/>
    <x v="0"/>
    <x v="118"/>
    <n v="2"/>
    <m/>
  </r>
  <r>
    <n v="10"/>
    <s v="JoseMaria"/>
    <s v="Cagigal"/>
    <s v="Errasti"/>
    <x v="3"/>
    <x v="4"/>
    <n v="2.5"/>
    <n v="6"/>
    <x v="0"/>
    <x v="119"/>
    <n v="1"/>
    <m/>
  </r>
  <r>
    <n v="11"/>
    <s v="Hector"/>
    <s v="Asiain"/>
    <s v="Murillo"/>
    <x v="3"/>
    <x v="12"/>
    <n v="2"/>
    <n v="6"/>
    <x v="0"/>
    <x v="120"/>
    <n v="2"/>
    <m/>
  </r>
  <r>
    <n v="12"/>
    <s v="Aimar"/>
    <s v="Ilundain"/>
    <s v="Nagore"/>
    <x v="3"/>
    <x v="12"/>
    <n v="2"/>
    <n v="6"/>
    <x v="0"/>
    <x v="121"/>
    <n v="2"/>
    <m/>
  </r>
  <r>
    <n v="13"/>
    <s v="David"/>
    <s v="Jimenez"/>
    <s v="Ruiz"/>
    <x v="3"/>
    <x v="0"/>
    <n v="2"/>
    <n v="6"/>
    <x v="0"/>
    <x v="122"/>
    <n v="2"/>
    <m/>
  </r>
  <r>
    <n v="1"/>
    <s v="Inigo"/>
    <s v="Ayucar"/>
    <s v="Nunez"/>
    <x v="3"/>
    <x v="0"/>
    <n v="5"/>
    <n v="6"/>
    <x v="1"/>
    <x v="123"/>
    <n v="6"/>
    <m/>
  </r>
  <r>
    <n v="2"/>
    <s v="Leyre"/>
    <s v="Abrisqueta"/>
    <s v="Zudaire"/>
    <x v="3"/>
    <x v="1"/>
    <n v="4"/>
    <n v="6"/>
    <x v="1"/>
    <x v="110"/>
    <n v="5"/>
    <m/>
  </r>
  <r>
    <n v="3"/>
    <s v="Ines"/>
    <s v="Abrisqueta"/>
    <s v="Zudaire"/>
    <x v="3"/>
    <x v="1"/>
    <n v="4"/>
    <n v="6"/>
    <x v="1"/>
    <x v="113"/>
    <n v="8"/>
    <m/>
  </r>
  <r>
    <n v="4"/>
    <s v="Adrian"/>
    <s v="Oroz"/>
    <s v="Carrasco"/>
    <x v="3"/>
    <x v="0"/>
    <n v="4"/>
    <n v="6"/>
    <x v="1"/>
    <x v="112"/>
    <n v="7"/>
    <m/>
  </r>
  <r>
    <n v="5"/>
    <s v="Alejandro"/>
    <s v="Zuniga"/>
    <s v="Camacho"/>
    <x v="3"/>
    <x v="4"/>
    <n v="3"/>
    <n v="6"/>
    <x v="1"/>
    <x v="124"/>
    <n v="2"/>
    <m/>
  </r>
  <r>
    <n v="6"/>
    <s v="Ander"/>
    <s v="Cegama"/>
    <s v="Madrigal"/>
    <x v="3"/>
    <x v="10"/>
    <n v="3"/>
    <n v="6"/>
    <x v="1"/>
    <x v="125"/>
    <n v="1"/>
    <m/>
  </r>
  <r>
    <n v="7"/>
    <s v="Amaia"/>
    <s v="Senosiain"/>
    <s v="Sanz"/>
    <x v="3"/>
    <x v="15"/>
    <n v="3"/>
    <n v="6"/>
    <x v="1"/>
    <x v="126"/>
    <n v="1"/>
    <m/>
  </r>
  <r>
    <n v="8"/>
    <s v="Adriana"/>
    <s v="Sos"/>
    <s v="SanJulian"/>
    <x v="3"/>
    <x v="15"/>
    <n v="2.5"/>
    <n v="6"/>
    <x v="1"/>
    <x v="127"/>
    <n v="1"/>
    <m/>
  </r>
  <r>
    <n v="9"/>
    <s v="Susana"/>
    <s v="Munoz"/>
    <s v="Zabal"/>
    <x v="3"/>
    <x v="15"/>
    <n v="2.5"/>
    <n v="6"/>
    <x v="1"/>
    <x v="128"/>
    <n v="1"/>
    <m/>
  </r>
  <r>
    <n v="1"/>
    <s v="Iago"/>
    <s v="Arregui"/>
    <s v="Gonzalez"/>
    <x v="4"/>
    <x v="1"/>
    <n v="4"/>
    <n v="6"/>
    <x v="1"/>
    <x v="129"/>
    <n v="5"/>
    <m/>
  </r>
  <r>
    <n v="1"/>
    <s v="Ines"/>
    <s v="Abrisqueta"/>
    <s v="Zudaire"/>
    <x v="3"/>
    <x v="1"/>
    <n v="5.333333333333333"/>
    <n v="9"/>
    <x v="2"/>
    <x v="113"/>
    <n v="8"/>
    <n v="8"/>
  </r>
  <r>
    <n v="2"/>
    <s v="Inigo"/>
    <s v="Lopez"/>
    <s v="Garcia"/>
    <x v="2"/>
    <x v="18"/>
    <n v="5"/>
    <n v="9"/>
    <x v="2"/>
    <x v="80"/>
    <n v="3"/>
    <n v="7.5"/>
  </r>
  <r>
    <n v="3"/>
    <s v="Iker"/>
    <s v="Tafall"/>
    <s v="Villanueva"/>
    <x v="1"/>
    <x v="19"/>
    <n v="5"/>
    <n v="9"/>
    <x v="2"/>
    <x v="130"/>
    <n v="3"/>
    <n v="7.5"/>
  </r>
  <r>
    <n v="4"/>
    <s v="Spas"/>
    <s v="Lyubenov"/>
    <s v="Kenaliev"/>
    <x v="3"/>
    <x v="1"/>
    <n v="4.666666666666667"/>
    <n v="9"/>
    <x v="2"/>
    <x v="117"/>
    <n v="2"/>
    <n v="7"/>
  </r>
  <r>
    <n v="5"/>
    <s v="Paula"/>
    <s v="Iribas"/>
    <s v="Garayoa"/>
    <x v="3"/>
    <x v="1"/>
    <n v="4.333333333333333"/>
    <n v="9"/>
    <x v="2"/>
    <x v="111"/>
    <n v="7"/>
    <n v="6.5"/>
  </r>
  <r>
    <n v="6"/>
    <s v="Adriana"/>
    <s v="Iribas"/>
    <s v="Garayoa"/>
    <x v="2"/>
    <x v="1"/>
    <n v="4.333333333333333"/>
    <n v="9"/>
    <x v="2"/>
    <x v="72"/>
    <n v="7"/>
    <n v="6.5"/>
  </r>
  <r>
    <n v="7"/>
    <s v="Gonzalo"/>
    <s v="Martino"/>
    <s v="Girones"/>
    <x v="2"/>
    <x v="1"/>
    <n v="4.333333333333333"/>
    <n v="9"/>
    <x v="2"/>
    <x v="131"/>
    <n v="6"/>
    <n v="6.5"/>
  </r>
  <r>
    <n v="8"/>
    <s v="Ibon"/>
    <s v="Dominguez"/>
    <s v="Exposito"/>
    <x v="3"/>
    <x v="20"/>
    <n v="4.333333333333333"/>
    <n v="9"/>
    <x v="2"/>
    <x v="132"/>
    <n v="1"/>
    <n v="6.5"/>
  </r>
  <r>
    <n v="9"/>
    <s v="Lorenzo"/>
    <s v="Torrente"/>
    <s v="Gayarre"/>
    <x v="2"/>
    <x v="21"/>
    <n v="4.333333333333333"/>
    <n v="9"/>
    <x v="2"/>
    <x v="133"/>
    <n v="1"/>
    <n v="6.5"/>
  </r>
  <r>
    <n v="10"/>
    <s v="Aitor"/>
    <s v="Aguirrezabal"/>
    <s v="Gastesi"/>
    <x v="2"/>
    <x v="1"/>
    <n v="4.333333333333333"/>
    <n v="9"/>
    <x v="2"/>
    <x v="73"/>
    <n v="7"/>
    <n v="6.5"/>
  </r>
  <r>
    <n v="11"/>
    <s v="Niobe"/>
    <s v="Arregui"/>
    <s v="Gonzalez"/>
    <x v="3"/>
    <x v="1"/>
    <n v="4.333333333333333"/>
    <n v="9"/>
    <x v="2"/>
    <x v="134"/>
    <n v="6"/>
    <n v="6.5"/>
  </r>
  <r>
    <n v="12"/>
    <s v="Laura"/>
    <s v="Riezu"/>
    <s v="Resano"/>
    <x v="2"/>
    <x v="1"/>
    <n v="4"/>
    <n v="9"/>
    <x v="2"/>
    <x v="87"/>
    <n v="4"/>
    <n v="6"/>
  </r>
  <r>
    <n v="13"/>
    <s v="Kaiet"/>
    <s v="Viana"/>
    <s v="Aznar"/>
    <x v="0"/>
    <x v="22"/>
    <n v="4"/>
    <n v="9"/>
    <x v="2"/>
    <x v="5"/>
    <n v="7"/>
    <n v="6"/>
  </r>
  <r>
    <n v="14"/>
    <s v="Gorka"/>
    <s v="Tafall"/>
    <s v="Villanueva"/>
    <x v="0"/>
    <x v="19"/>
    <n v="4"/>
    <n v="9"/>
    <x v="2"/>
    <x v="135"/>
    <n v="3"/>
    <n v="6"/>
  </r>
  <r>
    <n v="15"/>
    <s v="Miguel"/>
    <s v="Iribas"/>
    <s v="Garayoa"/>
    <x v="1"/>
    <x v="1"/>
    <n v="4"/>
    <n v="9"/>
    <x v="2"/>
    <x v="31"/>
    <n v="7"/>
    <n v="6"/>
  </r>
  <r>
    <n v="16"/>
    <s v="Irene"/>
    <s v="Arlanzon"/>
    <s v="Romero"/>
    <x v="2"/>
    <x v="22"/>
    <n v="4"/>
    <n v="9"/>
    <x v="2"/>
    <x v="76"/>
    <n v="3"/>
    <n v="6"/>
  </r>
  <r>
    <n v="17"/>
    <s v="Victor"/>
    <s v="Dieguez"/>
    <s v="Mocoroa"/>
    <x v="0"/>
    <x v="22"/>
    <n v="4"/>
    <n v="9"/>
    <x v="2"/>
    <x v="0"/>
    <n v="9"/>
    <n v="6"/>
  </r>
  <r>
    <n v="18"/>
    <s v="Jorge"/>
    <s v="Suescun"/>
    <s v="Ocariz"/>
    <x v="1"/>
    <x v="22"/>
    <n v="4"/>
    <n v="9"/>
    <x v="2"/>
    <x v="34"/>
    <n v="7"/>
    <n v="6"/>
  </r>
  <r>
    <n v="19"/>
    <s v="Unax"/>
    <s v="Senosiain"/>
    <s v="Noriega"/>
    <x v="1"/>
    <x v="4"/>
    <n v="3.6666666666666665"/>
    <n v="9"/>
    <x v="2"/>
    <x v="136"/>
    <n v="6"/>
    <n v="5.5"/>
  </r>
  <r>
    <n v="20"/>
    <s v="Asier"/>
    <s v="Ayucar"/>
    <s v="Nunez"/>
    <x v="2"/>
    <x v="22"/>
    <n v="3.6666666666666665"/>
    <n v="9"/>
    <x v="2"/>
    <x v="103"/>
    <n v="7"/>
    <n v="5.5"/>
  </r>
  <r>
    <n v="21"/>
    <s v="Aitor"/>
    <s v="Esparza"/>
    <s v="Toni"/>
    <x v="2"/>
    <x v="22"/>
    <n v="3.6666666666666665"/>
    <n v="9"/>
    <x v="2"/>
    <x v="86"/>
    <n v="6"/>
    <n v="5.5"/>
  </r>
  <r>
    <n v="22"/>
    <s v="Atia"/>
    <s v="Arregui"/>
    <s v="Gonzalez"/>
    <x v="2"/>
    <x v="1"/>
    <n v="3.6666666666666665"/>
    <n v="9"/>
    <x v="2"/>
    <x v="137"/>
    <n v="6"/>
    <n v="5.5"/>
  </r>
  <r>
    <n v="23"/>
    <s v="Mateo"/>
    <s v="Echegoyen"/>
    <s v="Sadyan"/>
    <x v="0"/>
    <x v="22"/>
    <n v="3.6666666666666665"/>
    <n v="9"/>
    <x v="2"/>
    <x v="2"/>
    <n v="7"/>
    <n v="5.5"/>
  </r>
  <r>
    <n v="24"/>
    <s v="Daniel"/>
    <s v="Jimenez"/>
    <s v="Ruiz"/>
    <x v="2"/>
    <x v="22"/>
    <n v="3.6666666666666665"/>
    <n v="9"/>
    <x v="2"/>
    <x v="101"/>
    <n v="2"/>
    <n v="5.5"/>
  </r>
  <r>
    <n v="25"/>
    <s v="Iker"/>
    <s v="Martinez"/>
    <s v="Bernardo"/>
    <x v="2"/>
    <x v="23"/>
    <n v="3.6666666666666665"/>
    <n v="9"/>
    <x v="2"/>
    <x v="138"/>
    <n v="1"/>
    <n v="5.5"/>
  </r>
  <r>
    <n v="26"/>
    <s v="Hector"/>
    <s v="Asiain"/>
    <s v="Murillo"/>
    <x v="3"/>
    <x v="24"/>
    <n v="3.6666666666666665"/>
    <n v="9"/>
    <x v="2"/>
    <x v="120"/>
    <n v="2"/>
    <n v="5.5"/>
  </r>
  <r>
    <n v="27"/>
    <s v="Julen"/>
    <s v="Arrese"/>
    <s v="Ezquiroz"/>
    <x v="1"/>
    <x v="25"/>
    <n v="3.6666666666666665"/>
    <n v="9"/>
    <x v="2"/>
    <x v="41"/>
    <n v="2"/>
    <n v="5.5"/>
  </r>
  <r>
    <n v="28"/>
    <s v="Daniel"/>
    <s v="Aiciondo"/>
    <s v="Perez"/>
    <x v="1"/>
    <x v="1"/>
    <n v="3.6666666666666665"/>
    <n v="9"/>
    <x v="2"/>
    <x v="40"/>
    <n v="6"/>
    <n v="5.5"/>
  </r>
  <r>
    <n v="29"/>
    <s v="Mario"/>
    <s v="Antonanzas"/>
    <s v="Fernandez"/>
    <x v="1"/>
    <x v="4"/>
    <n v="3.3333333333333335"/>
    <n v="9"/>
    <x v="2"/>
    <x v="30"/>
    <n v="9"/>
    <n v="5"/>
  </r>
  <r>
    <n v="30"/>
    <s v="Angel"/>
    <s v="Esparza"/>
    <s v="Toni"/>
    <x v="1"/>
    <x v="22"/>
    <n v="3.3333333333333335"/>
    <n v="9"/>
    <x v="2"/>
    <x v="28"/>
    <n v="6"/>
    <n v="5"/>
  </r>
  <r>
    <n v="31"/>
    <s v="Iker"/>
    <s v="Arrese"/>
    <s v="Ezquiroz"/>
    <x v="2"/>
    <x v="25"/>
    <n v="3.3333333333333335"/>
    <n v="9"/>
    <x v="2"/>
    <x v="93"/>
    <n v="2"/>
    <n v="5"/>
  </r>
  <r>
    <n v="32"/>
    <s v="Unai"/>
    <s v="Gaztelumendi"/>
    <s v="Sagardia"/>
    <x v="0"/>
    <x v="26"/>
    <n v="3.3333333333333335"/>
    <n v="9"/>
    <x v="2"/>
    <x v="139"/>
    <n v="1"/>
    <n v="5"/>
  </r>
  <r>
    <n v="33"/>
    <s v="Christian"/>
    <s v="Medrano"/>
    <s v="Malon"/>
    <x v="4"/>
    <x v="27"/>
    <n v="3.3333333333333335"/>
    <n v="9"/>
    <x v="2"/>
    <x v="140"/>
    <n v="3"/>
    <n v="5"/>
  </r>
  <r>
    <n v="34"/>
    <s v="Mathew"/>
    <s v="Espinosa"/>
    <s v="Leon"/>
    <x v="1"/>
    <x v="22"/>
    <n v="3.3333333333333335"/>
    <n v="9"/>
    <x v="2"/>
    <x v="141"/>
    <n v="1"/>
    <n v="5"/>
  </r>
  <r>
    <n v="35"/>
    <s v="Sofya"/>
    <s v="Atipova"/>
    <s v="Hadzhieva"/>
    <x v="1"/>
    <x v="1"/>
    <n v="3.3333333333333335"/>
    <n v="9"/>
    <x v="2"/>
    <x v="142"/>
    <n v="3"/>
    <n v="5"/>
  </r>
  <r>
    <n v="36"/>
    <s v="Ander"/>
    <s v="Ilundain"/>
    <s v="Nagore"/>
    <x v="1"/>
    <x v="24"/>
    <n v="3.3333333333333335"/>
    <n v="9"/>
    <x v="2"/>
    <x v="42"/>
    <n v="2"/>
    <n v="5"/>
  </r>
  <r>
    <n v="37"/>
    <s v="Asier"/>
    <s v="Nieto"/>
    <s v="Larrea"/>
    <x v="1"/>
    <x v="4"/>
    <n v="3.3333333333333335"/>
    <n v="9"/>
    <x v="2"/>
    <x v="51"/>
    <n v="9"/>
    <n v="5"/>
  </r>
  <r>
    <n v="38"/>
    <s v="Asier"/>
    <s v="Ibanez"/>
    <s v="Garijo"/>
    <x v="4"/>
    <x v="24"/>
    <n v="3.3333333333333335"/>
    <n v="9"/>
    <x v="2"/>
    <x v="143"/>
    <n v="1"/>
    <n v="5"/>
  </r>
  <r>
    <n v="39"/>
    <s v="Andoni"/>
    <s v="Serrano"/>
    <s v="Munoz"/>
    <x v="1"/>
    <x v="2"/>
    <n v="3.3333333333333335"/>
    <n v="9"/>
    <x v="2"/>
    <x v="36"/>
    <n v="3"/>
    <n v="5"/>
  </r>
  <r>
    <n v="40"/>
    <s v="Asier"/>
    <s v="Etayo"/>
    <s v="Delgado"/>
    <x v="1"/>
    <x v="2"/>
    <n v="3.3333333333333335"/>
    <n v="9"/>
    <x v="2"/>
    <x v="33"/>
    <n v="9"/>
    <n v="5"/>
  </r>
  <r>
    <n v="41"/>
    <s v="Gorka"/>
    <s v="Gonzalez"/>
    <s v="Alonso"/>
    <x v="1"/>
    <x v="2"/>
    <n v="3.3333333333333335"/>
    <n v="9"/>
    <x v="2"/>
    <x v="47"/>
    <n v="6"/>
    <n v="5"/>
  </r>
  <r>
    <n v="42"/>
    <s v="Iago"/>
    <s v="Arregui"/>
    <s v="Gonzalez"/>
    <x v="4"/>
    <x v="1"/>
    <n v="3"/>
    <n v="9"/>
    <x v="2"/>
    <x v="129"/>
    <n v="5"/>
    <n v="4.5"/>
  </r>
  <r>
    <n v="43"/>
    <s v="Keira"/>
    <s v="Arregui"/>
    <s v="Gonzalez"/>
    <x v="1"/>
    <x v="1"/>
    <n v="3"/>
    <n v="9"/>
    <x v="2"/>
    <x v="23"/>
    <n v="8"/>
    <n v="4.5"/>
  </r>
  <r>
    <n v="44"/>
    <s v="Raul"/>
    <s v="Ovelar"/>
    <s v="Barreiro"/>
    <x v="1"/>
    <x v="27"/>
    <n v="3"/>
    <n v="9"/>
    <x v="2"/>
    <x v="144"/>
    <n v="3"/>
    <n v="4.5"/>
  </r>
  <r>
    <n v="45"/>
    <s v="Ander"/>
    <s v="Arrastia"/>
    <s v="Urroz"/>
    <x v="0"/>
    <x v="2"/>
    <n v="3"/>
    <n v="9"/>
    <x v="2"/>
    <x v="3"/>
    <n v="8"/>
    <n v="4.5"/>
  </r>
  <r>
    <n v="46"/>
    <s v="Jon"/>
    <s v="Ucar"/>
    <s v="Juaniz"/>
    <x v="2"/>
    <x v="24"/>
    <n v="3"/>
    <n v="9"/>
    <x v="2"/>
    <x v="145"/>
    <n v="1"/>
    <n v="4.5"/>
  </r>
  <r>
    <n v="47"/>
    <s v="Raul"/>
    <s v="Burriel"/>
    <s v="Ureta"/>
    <x v="0"/>
    <x v="1"/>
    <n v="3"/>
    <n v="9"/>
    <x v="2"/>
    <x v="1"/>
    <n v="9"/>
    <n v="4.5"/>
  </r>
  <r>
    <n v="48"/>
    <s v="Aimar"/>
    <s v="Mombiela"/>
    <s v="Aranguren"/>
    <x v="2"/>
    <x v="4"/>
    <n v="3"/>
    <n v="9"/>
    <x v="2"/>
    <x v="77"/>
    <n v="3"/>
    <n v="4.5"/>
  </r>
  <r>
    <n v="49"/>
    <s v="Yaroslav"/>
    <s v="Bakulin"/>
    <s v="Fandiyenko"/>
    <x v="1"/>
    <x v="22"/>
    <n v="3"/>
    <n v="9"/>
    <x v="2"/>
    <x v="57"/>
    <n v="4"/>
    <n v="4.5"/>
  </r>
  <r>
    <n v="50"/>
    <s v="Oinatz"/>
    <s v="Donazar"/>
    <s v="Lizarraga"/>
    <x v="2"/>
    <x v="24"/>
    <n v="2.6666666666666665"/>
    <n v="9"/>
    <x v="2"/>
    <x v="146"/>
    <n v="1"/>
    <n v="4"/>
  </r>
  <r>
    <n v="51"/>
    <s v="David"/>
    <s v="Jimenez"/>
    <s v="Ruiz"/>
    <x v="3"/>
    <x v="22"/>
    <n v="2.6666666666666665"/>
    <n v="9"/>
    <x v="2"/>
    <x v="122"/>
    <n v="2"/>
    <n v="4"/>
  </r>
  <r>
    <n v="52"/>
    <s v="Unax"/>
    <s v="Vizcay"/>
    <s v="Martinez"/>
    <x v="2"/>
    <x v="18"/>
    <n v="2.6666666666666665"/>
    <n v="9"/>
    <x v="2"/>
    <x v="83"/>
    <n v="2"/>
    <n v="4"/>
  </r>
  <r>
    <n v="53"/>
    <s v="Antso"/>
    <s v="Vidondo"/>
    <s v="Aguirrebalzategui"/>
    <x v="1"/>
    <x v="2"/>
    <n v="2.6666666666666665"/>
    <n v="9"/>
    <x v="2"/>
    <x v="43"/>
    <n v="4"/>
    <n v="4"/>
  </r>
  <r>
    <n v="54"/>
    <s v="Iker"/>
    <s v="Labat"/>
    <s v="Fernandez"/>
    <x v="1"/>
    <x v="4"/>
    <n v="2.6666666666666665"/>
    <n v="9"/>
    <x v="2"/>
    <x v="37"/>
    <n v="4"/>
    <n v="4"/>
  </r>
  <r>
    <n v="55"/>
    <s v="Maksim"/>
    <s v="Uncu"/>
    <s v="Iablonskii"/>
    <x v="2"/>
    <x v="27"/>
    <n v="2.6666666666666665"/>
    <n v="9"/>
    <x v="2"/>
    <x v="147"/>
    <n v="2"/>
    <n v="4"/>
  </r>
  <r>
    <n v="56"/>
    <s v="Irene"/>
    <s v="Miguel"/>
    <s v="Ruiz"/>
    <x v="2"/>
    <x v="28"/>
    <n v="2.6666666666666665"/>
    <n v="9"/>
    <x v="2"/>
    <x v="148"/>
    <n v="3"/>
    <n v="4"/>
  </r>
  <r>
    <n v="57"/>
    <s v="Inigo"/>
    <s v="Miranda"/>
    <s v="Garralda"/>
    <x v="2"/>
    <x v="24"/>
    <n v="2.6666666666666665"/>
    <n v="9"/>
    <x v="2"/>
    <x v="89"/>
    <n v="2"/>
    <n v="4"/>
  </r>
  <r>
    <n v="58"/>
    <s v="Maria"/>
    <s v="Labiano"/>
    <s v="Hernandez"/>
    <x v="1"/>
    <x v="1"/>
    <n v="2.6666666666666665"/>
    <n v="9"/>
    <x v="2"/>
    <x v="149"/>
    <n v="6"/>
    <n v="4"/>
  </r>
  <r>
    <n v="59"/>
    <s v="Oier"/>
    <s v="Ondarra"/>
    <s v="Barrachina"/>
    <x v="0"/>
    <x v="24"/>
    <n v="2.6666666666666665"/>
    <n v="9"/>
    <x v="2"/>
    <x v="150"/>
    <n v="1"/>
    <n v="4"/>
  </r>
  <r>
    <n v="60"/>
    <s v="Leyre"/>
    <s v="Ruiz"/>
    <s v="Ancin"/>
    <x v="1"/>
    <x v="22"/>
    <n v="2.6666666666666665"/>
    <n v="9"/>
    <x v="2"/>
    <x v="151"/>
    <n v="1"/>
    <n v="4"/>
  </r>
  <r>
    <n v="61"/>
    <s v="Adrian"/>
    <s v="Mombiela"/>
    <s v="Aranguren"/>
    <x v="0"/>
    <x v="4"/>
    <n v="2.6666666666666665"/>
    <n v="9"/>
    <x v="2"/>
    <x v="10"/>
    <n v="5"/>
    <n v="4"/>
  </r>
  <r>
    <n v="62"/>
    <s v="Egoi"/>
    <s v="Tapia"/>
    <s v="Zelaieta"/>
    <x v="1"/>
    <x v="24"/>
    <n v="2.6666666666666665"/>
    <n v="9"/>
    <x v="2"/>
    <x v="152"/>
    <n v="2"/>
    <n v="4"/>
  </r>
  <r>
    <n v="63"/>
    <s v="Aimar"/>
    <s v="Ilundain"/>
    <s v="Nagore"/>
    <x v="3"/>
    <x v="24"/>
    <n v="2.6666666666666665"/>
    <n v="9"/>
    <x v="2"/>
    <x v="121"/>
    <n v="2"/>
    <n v="4"/>
  </r>
  <r>
    <n v="64"/>
    <s v="JulenIskay"/>
    <s v="Ortigosa"/>
    <s v="Gracia"/>
    <x v="1"/>
    <x v="29"/>
    <n v="2.6666666666666665"/>
    <n v="9"/>
    <x v="2"/>
    <x v="153"/>
    <n v="1"/>
    <n v="4"/>
  </r>
  <r>
    <n v="65"/>
    <s v="Lucia"/>
    <s v="Suescun"/>
    <s v="Ocariz"/>
    <x v="2"/>
    <x v="22"/>
    <n v="2.6666666666666665"/>
    <n v="9"/>
    <x v="2"/>
    <x v="85"/>
    <n v="6"/>
    <n v="4"/>
  </r>
  <r>
    <n v="66"/>
    <s v="Sayoa"/>
    <s v="Torres"/>
    <s v="camacho"/>
    <x v="2"/>
    <x v="2"/>
    <n v="2.3333333333333335"/>
    <n v="9"/>
    <x v="2"/>
    <x v="99"/>
    <n v="2"/>
    <n v="3.5"/>
  </r>
  <r>
    <n v="67"/>
    <s v="Unai"/>
    <s v="Castillo"/>
    <s v="Nagore"/>
    <x v="1"/>
    <x v="24"/>
    <n v="2.3333333333333335"/>
    <n v="9"/>
    <x v="2"/>
    <x v="154"/>
    <n v="1"/>
    <n v="3.5"/>
  </r>
  <r>
    <n v="68"/>
    <s v="Unai"/>
    <s v="Val"/>
    <s v="Arrosagaray"/>
    <x v="2"/>
    <x v="16"/>
    <n v="2.3333333333333335"/>
    <n v="9"/>
    <x v="2"/>
    <x v="155"/>
    <n v="2"/>
    <n v="3.5"/>
  </r>
  <r>
    <n v="69"/>
    <s v="Asier"/>
    <s v="Aierdi"/>
    <s v="Oteiza"/>
    <x v="1"/>
    <x v="24"/>
    <n v="2.3333333333333335"/>
    <n v="9"/>
    <x v="2"/>
    <x v="156"/>
    <n v="1"/>
    <n v="3.5"/>
  </r>
  <r>
    <n v="70"/>
    <s v="Unax"/>
    <s v="Iturralde"/>
    <m/>
    <x v="1"/>
    <x v="24"/>
    <n v="2"/>
    <n v="9"/>
    <x v="2"/>
    <x v="157"/>
    <n v="1"/>
    <n v="3"/>
  </r>
  <r>
    <n v="71"/>
    <s v="Aimar"/>
    <s v="Asiain"/>
    <s v="Murillo"/>
    <x v="2"/>
    <x v="24"/>
    <n v="2"/>
    <n v="9"/>
    <x v="2"/>
    <x v="92"/>
    <n v="2"/>
    <n v="3"/>
  </r>
  <r>
    <n v="72"/>
    <s v="Oier"/>
    <s v="Gaztelumendi"/>
    <s v="Sagardia"/>
    <x v="1"/>
    <x v="26"/>
    <n v="2"/>
    <n v="9"/>
    <x v="2"/>
    <x v="158"/>
    <n v="1"/>
    <n v="3"/>
  </r>
  <r>
    <n v="73"/>
    <s v="Aimar"/>
    <s v="Garcia"/>
    <s v="Gorritxo"/>
    <x v="1"/>
    <x v="24"/>
    <n v="2"/>
    <n v="9"/>
    <x v="2"/>
    <x v="159"/>
    <n v="1"/>
    <n v="3"/>
  </r>
  <r>
    <n v="74"/>
    <s v="Oihane"/>
    <s v="Apesteguia"/>
    <s v="Gay"/>
    <x v="1"/>
    <x v="30"/>
    <n v="2"/>
    <n v="9"/>
    <x v="2"/>
    <x v="160"/>
    <n v="1"/>
    <n v="3"/>
  </r>
  <r>
    <n v="75"/>
    <s v="Xabier"/>
    <s v="Olague"/>
    <s v="Perez"/>
    <x v="2"/>
    <x v="2"/>
    <n v="2"/>
    <n v="9"/>
    <x v="2"/>
    <x v="95"/>
    <n v="5"/>
    <n v="3"/>
  </r>
  <r>
    <n v="76"/>
    <s v="Mikel"/>
    <s v="Isturiz"/>
    <s v="Indurain"/>
    <x v="0"/>
    <x v="24"/>
    <n v="2"/>
    <n v="9"/>
    <x v="2"/>
    <x v="161"/>
    <n v="1"/>
    <n v="3"/>
  </r>
  <r>
    <n v="77"/>
    <s v="Javier"/>
    <s v="Jimenez"/>
    <s v="Ruiz"/>
    <x v="2"/>
    <x v="22"/>
    <n v="2"/>
    <n v="9"/>
    <x v="2"/>
    <x v="98"/>
    <n v="2"/>
    <n v="3"/>
  </r>
  <r>
    <n v="78"/>
    <s v="Lucas"/>
    <s v="Espada"/>
    <s v="Garcia"/>
    <x v="2"/>
    <x v="16"/>
    <n v="2"/>
    <n v="9"/>
    <x v="2"/>
    <x v="162"/>
    <n v="3"/>
    <n v="3"/>
  </r>
  <r>
    <n v="79"/>
    <s v="Ion"/>
    <s v="Resano"/>
    <s v="Estella"/>
    <x v="1"/>
    <x v="24"/>
    <n v="2"/>
    <n v="9"/>
    <x v="2"/>
    <x v="163"/>
    <n v="1"/>
    <n v="3"/>
  </r>
  <r>
    <n v="80"/>
    <s v="NariLorea"/>
    <s v="Ortigosa"/>
    <s v="Gracia"/>
    <x v="2"/>
    <x v="29"/>
    <n v="2"/>
    <n v="9"/>
    <x v="2"/>
    <x v="164"/>
    <n v="1"/>
    <n v="3"/>
  </r>
  <r>
    <n v="81"/>
    <s v="Fran"/>
    <s v="Valiente"/>
    <s v="Urrutia"/>
    <x v="1"/>
    <x v="2"/>
    <n v="1.6666666666666667"/>
    <n v="9"/>
    <x v="2"/>
    <x v="68"/>
    <n v="2"/>
    <n v="2.5"/>
  </r>
  <r>
    <n v="82"/>
    <s v="Eder"/>
    <s v="Ucar"/>
    <s v="Juaniz"/>
    <x v="1"/>
    <x v="24"/>
    <n v="1.6666666666666667"/>
    <n v="9"/>
    <x v="2"/>
    <x v="165"/>
    <n v="1"/>
    <n v="2.5"/>
  </r>
  <r>
    <n v="83"/>
    <s v="Naiara"/>
    <s v="Vidondo"/>
    <s v="Aguirrebalzategui"/>
    <x v="0"/>
    <x v="2"/>
    <n v="1.6666666666666667"/>
    <n v="9"/>
    <x v="2"/>
    <x v="22"/>
    <n v="4"/>
    <n v="2.5"/>
  </r>
  <r>
    <n v="84"/>
    <s v="Ezpel"/>
    <s v="Garbisu"/>
    <s v="Juaniz"/>
    <x v="0"/>
    <x v="7"/>
    <n v="1.6666666666666667"/>
    <n v="9"/>
    <x v="2"/>
    <x v="20"/>
    <n v="5"/>
    <n v="2.5"/>
  </r>
  <r>
    <n v="85"/>
    <s v="Ellande"/>
    <s v="Saragüeta"/>
    <s v="Lusarreta"/>
    <x v="1"/>
    <x v="24"/>
    <n v="1.6666666666666667"/>
    <n v="9"/>
    <x v="2"/>
    <x v="166"/>
    <n v="1"/>
    <n v="2.5"/>
  </r>
  <r>
    <n v="86"/>
    <s v="Inigo"/>
    <s v="Garcia"/>
    <s v="Armentia"/>
    <x v="2"/>
    <x v="31"/>
    <n v="1.3333333333333333"/>
    <n v="9"/>
    <x v="2"/>
    <x v="167"/>
    <n v="1"/>
    <n v="2"/>
  </r>
  <r>
    <n v="87"/>
    <s v="Sara"/>
    <s v="Dominguez"/>
    <s v="Exposito"/>
    <x v="1"/>
    <x v="20"/>
    <n v="1.3333333333333333"/>
    <n v="9"/>
    <x v="2"/>
    <x v="168"/>
    <n v="1"/>
    <n v="2"/>
  </r>
  <r>
    <n v="88"/>
    <s v="Ander"/>
    <s v="Rosso"/>
    <s v="Serrano"/>
    <x v="0"/>
    <x v="22"/>
    <n v="1.3333333333333333"/>
    <n v="9"/>
    <x v="2"/>
    <x v="169"/>
    <n v="4"/>
    <n v="2"/>
  </r>
  <r>
    <n v="89"/>
    <s v="Larraitz"/>
    <s v="Garbisu"/>
    <s v="Juaniz"/>
    <x v="0"/>
    <x v="7"/>
    <n v="1.3333333333333333"/>
    <n v="9"/>
    <x v="2"/>
    <x v="14"/>
    <n v="6"/>
    <n v="2"/>
  </r>
  <r>
    <n v="90"/>
    <s v="AuroraAdela"/>
    <s v="Hidalgo"/>
    <s v="Choque"/>
    <x v="0"/>
    <x v="22"/>
    <n v="1.3333333333333333"/>
    <n v="9"/>
    <x v="2"/>
    <x v="170"/>
    <n v="4"/>
    <n v="2"/>
  </r>
  <r>
    <n v="91"/>
    <s v="Mikel"/>
    <s v="Castillo"/>
    <s v="Nagore"/>
    <x v="0"/>
    <x v="24"/>
    <n v="1.3333333333333333"/>
    <n v="9"/>
    <x v="2"/>
    <x v="171"/>
    <n v="1"/>
    <n v="2"/>
  </r>
  <r>
    <n v="92"/>
    <s v="Inigo"/>
    <s v="Arias"/>
    <s v="Elizari"/>
    <x v="0"/>
    <x v="16"/>
    <n v="1"/>
    <n v="9"/>
    <x v="2"/>
    <x v="172"/>
    <n v="1"/>
    <n v="1.5"/>
  </r>
  <r>
    <n v="93"/>
    <s v="Marcos"/>
    <s v="Resano"/>
    <s v="Estella"/>
    <x v="0"/>
    <x v="24"/>
    <n v="1"/>
    <n v="9"/>
    <x v="2"/>
    <x v="173"/>
    <n v="1"/>
    <n v="1.5"/>
  </r>
  <r>
    <n v="94"/>
    <s v="Unai"/>
    <s v="Ibanez"/>
    <s v="Garijo"/>
    <x v="3"/>
    <x v="24"/>
    <n v="0.66666666666666663"/>
    <n v="9"/>
    <x v="2"/>
    <x v="174"/>
    <n v="1"/>
    <n v="1"/>
  </r>
  <r>
    <n v="95"/>
    <s v="Jazmin"/>
    <s v="Ruiz"/>
    <s v="Echeverria"/>
    <x v="4"/>
    <x v="2"/>
    <n v="0"/>
    <n v="9"/>
    <x v="2"/>
    <x v="175"/>
    <n v="1"/>
    <n v="0"/>
  </r>
  <r>
    <m/>
    <s v="Iker"/>
    <s v="Tafall"/>
    <s v="Villanueva"/>
    <x v="1"/>
    <x v="32"/>
    <n v="6"/>
    <n v="6"/>
    <x v="3"/>
    <x v="130"/>
    <n v="3"/>
    <m/>
  </r>
  <r>
    <m/>
    <s v="Kaiet"/>
    <s v="Viana"/>
    <s v="Aznar"/>
    <x v="0"/>
    <x v="22"/>
    <n v="5"/>
    <n v="6"/>
    <x v="3"/>
    <x v="5"/>
    <n v="7"/>
    <m/>
  </r>
  <r>
    <m/>
    <s v="Antso"/>
    <s v="Vidondo"/>
    <s v="Aguirrebalzategui"/>
    <x v="1"/>
    <x v="2"/>
    <n v="5"/>
    <n v="6"/>
    <x v="3"/>
    <x v="43"/>
    <n v="4"/>
    <m/>
  </r>
  <r>
    <m/>
    <s v="Mario"/>
    <s v="Antonanzas"/>
    <s v="Fernandez"/>
    <x v="1"/>
    <x v="4"/>
    <n v="4.5"/>
    <n v="6"/>
    <x v="3"/>
    <x v="30"/>
    <n v="9"/>
    <m/>
  </r>
  <r>
    <m/>
    <s v="Miguel"/>
    <s v="Iribas"/>
    <s v="Garayoa"/>
    <x v="1"/>
    <x v="1"/>
    <n v="4.5"/>
    <n v="6"/>
    <x v="3"/>
    <x v="31"/>
    <n v="7"/>
    <m/>
  </r>
  <r>
    <m/>
    <s v="Gorka"/>
    <s v="Tafall"/>
    <s v="Villanueva"/>
    <x v="0"/>
    <x v="32"/>
    <n v="4.5"/>
    <n v="6"/>
    <x v="3"/>
    <x v="135"/>
    <n v="3"/>
    <m/>
  </r>
  <r>
    <m/>
    <s v="Luca"/>
    <s v="Salas"/>
    <s v="Giralda"/>
    <x v="1"/>
    <x v="1"/>
    <n v="4"/>
    <n v="6"/>
    <x v="3"/>
    <x v="63"/>
    <n v="4"/>
    <m/>
  </r>
  <r>
    <m/>
    <s v="Angel"/>
    <s v="Esparza"/>
    <s v="Toni"/>
    <x v="1"/>
    <x v="22"/>
    <n v="4"/>
    <n v="6"/>
    <x v="3"/>
    <x v="28"/>
    <n v="6"/>
    <m/>
  </r>
  <r>
    <m/>
    <s v="Raul"/>
    <s v="Burriel"/>
    <s v="Ureta"/>
    <x v="0"/>
    <x v="1"/>
    <n v="4"/>
    <n v="6"/>
    <x v="3"/>
    <x v="1"/>
    <n v="9"/>
    <m/>
  </r>
  <r>
    <m/>
    <s v="Francisco"/>
    <s v="Valente"/>
    <s v="Urrutia"/>
    <x v="1"/>
    <x v="2"/>
    <n v="4"/>
    <n v="6"/>
    <x v="3"/>
    <x v="176"/>
    <n v="1"/>
    <m/>
  </r>
  <r>
    <m/>
    <s v="Ander"/>
    <s v="Rosso"/>
    <s v="Serrano"/>
    <x v="0"/>
    <x v="22"/>
    <n v="4"/>
    <n v="6"/>
    <x v="3"/>
    <x v="169"/>
    <n v="4"/>
    <m/>
  </r>
  <r>
    <m/>
    <s v="Asier"/>
    <s v="Nieto"/>
    <s v="Larrea"/>
    <x v="1"/>
    <x v="4"/>
    <n v="3.5"/>
    <n v="6"/>
    <x v="3"/>
    <x v="51"/>
    <n v="9"/>
    <m/>
  </r>
  <r>
    <m/>
    <s v="Keira"/>
    <s v="Arregui"/>
    <s v="Gonzalez"/>
    <x v="1"/>
    <x v="1"/>
    <n v="3"/>
    <n v="6"/>
    <x v="3"/>
    <x v="23"/>
    <n v="8"/>
    <m/>
  </r>
  <r>
    <m/>
    <s v="Oier"/>
    <s v="Canle"/>
    <s v="Ruiz"/>
    <x v="0"/>
    <x v="22"/>
    <n v="3"/>
    <n v="6"/>
    <x v="3"/>
    <x v="4"/>
    <n v="6"/>
    <m/>
  </r>
  <r>
    <m/>
    <s v="Maria"/>
    <s v="Labiano"/>
    <s v="Hernandez"/>
    <x v="1"/>
    <x v="1"/>
    <n v="3"/>
    <n v="6"/>
    <x v="3"/>
    <x v="149"/>
    <n v="6"/>
    <m/>
  </r>
  <r>
    <m/>
    <s v="Yaroslav"/>
    <s v="Bakulin"/>
    <s v="Fandiyenko"/>
    <x v="1"/>
    <x v="22"/>
    <n v="3"/>
    <n v="6"/>
    <x v="3"/>
    <x v="57"/>
    <n v="4"/>
    <m/>
  </r>
  <r>
    <m/>
    <s v="Victor"/>
    <s v="Dieguez"/>
    <s v="Mocoroa"/>
    <x v="0"/>
    <x v="22"/>
    <n v="3"/>
    <n v="6"/>
    <x v="3"/>
    <x v="0"/>
    <n v="9"/>
    <m/>
  </r>
  <r>
    <m/>
    <s v="Javier"/>
    <s v="Osacar"/>
    <s v="Ancho"/>
    <x v="1"/>
    <x v="33"/>
    <n v="3"/>
    <n v="6"/>
    <x v="3"/>
    <x v="177"/>
    <n v="2"/>
    <m/>
  </r>
  <r>
    <m/>
    <s v="Gaizka"/>
    <s v="Esain"/>
    <s v="Sierra"/>
    <x v="1"/>
    <x v="6"/>
    <n v="3"/>
    <n v="6"/>
    <x v="3"/>
    <x v="178"/>
    <n v="1"/>
    <m/>
  </r>
  <r>
    <m/>
    <s v="Larraitz"/>
    <s v="Garbisu"/>
    <s v="Juaniz"/>
    <x v="0"/>
    <x v="4"/>
    <n v="3"/>
    <n v="6"/>
    <x v="3"/>
    <x v="14"/>
    <n v="6"/>
    <m/>
  </r>
  <r>
    <m/>
    <s v="Xavier"/>
    <s v="Goni"/>
    <s v="Arrastia"/>
    <x v="1"/>
    <x v="4"/>
    <n v="2.5"/>
    <n v="6"/>
    <x v="3"/>
    <x v="179"/>
    <n v="1"/>
    <m/>
  </r>
  <r>
    <m/>
    <s v="Benat"/>
    <s v="Bariain"/>
    <s v="Elorz"/>
    <x v="1"/>
    <x v="6"/>
    <n v="2.5"/>
    <n v="6"/>
    <x v="3"/>
    <x v="180"/>
    <n v="1"/>
    <m/>
  </r>
  <r>
    <m/>
    <s v="Ander"/>
    <s v="Arrastia"/>
    <s v="Urroz"/>
    <x v="0"/>
    <x v="2"/>
    <n v="2"/>
    <n v="6"/>
    <x v="3"/>
    <x v="3"/>
    <n v="8"/>
    <m/>
  </r>
  <r>
    <m/>
    <s v="Helena"/>
    <s v="Garcia"/>
    <s v="Nunez"/>
    <x v="0"/>
    <x v="1"/>
    <n v="2"/>
    <n v="6"/>
    <x v="3"/>
    <x v="181"/>
    <n v="5"/>
    <m/>
  </r>
  <r>
    <m/>
    <s v="Gabriel"/>
    <s v="Serrano"/>
    <s v="Lokhande"/>
    <x v="0"/>
    <x v="34"/>
    <n v="2"/>
    <n v="6"/>
    <x v="3"/>
    <x v="182"/>
    <n v="1"/>
    <m/>
  </r>
  <r>
    <m/>
    <s v="Daichi"/>
    <s v="Raposo"/>
    <s v="Nagaya"/>
    <x v="0"/>
    <x v="33"/>
    <n v="2"/>
    <n v="6"/>
    <x v="3"/>
    <x v="183"/>
    <n v="1"/>
    <m/>
  </r>
  <r>
    <m/>
    <s v="Naiara"/>
    <s v="Vidondo"/>
    <s v="Aguirrebalzategui"/>
    <x v="0"/>
    <x v="2"/>
    <n v="2"/>
    <n v="6"/>
    <x v="3"/>
    <x v="22"/>
    <n v="4"/>
    <m/>
  </r>
  <r>
    <m/>
    <s v="Inigo"/>
    <s v="Etayo"/>
    <s v="MartinezdeLecea"/>
    <x v="0"/>
    <x v="34"/>
    <n v="1.5"/>
    <n v="6"/>
    <x v="3"/>
    <x v="184"/>
    <n v="1"/>
    <m/>
  </r>
  <r>
    <m/>
    <s v="Daniel"/>
    <s v="Sala"/>
    <s v="Sergovantsev"/>
    <x v="0"/>
    <x v="33"/>
    <n v="1.5"/>
    <n v="6"/>
    <x v="3"/>
    <x v="185"/>
    <n v="1"/>
    <m/>
  </r>
  <r>
    <m/>
    <s v="Jon"/>
    <s v="Yaben"/>
    <s v="Elizalde"/>
    <x v="0"/>
    <x v="34"/>
    <n v="1.5"/>
    <n v="6"/>
    <x v="3"/>
    <x v="186"/>
    <n v="2"/>
    <m/>
  </r>
  <r>
    <m/>
    <s v="Ezpel"/>
    <s v="Garbisu"/>
    <s v="Juaniz"/>
    <x v="0"/>
    <x v="4"/>
    <n v="1"/>
    <n v="6"/>
    <x v="3"/>
    <x v="20"/>
    <n v="5"/>
    <m/>
  </r>
  <r>
    <m/>
    <s v="Teo"/>
    <s v="Aranguren"/>
    <s v="Martinez"/>
    <x v="0"/>
    <x v="33"/>
    <n v="1"/>
    <n v="6"/>
    <x v="3"/>
    <x v="187"/>
    <n v="1"/>
    <m/>
  </r>
  <r>
    <m/>
    <s v="Pabo"/>
    <s v="Apesteguia"/>
    <s v="SanMartin"/>
    <x v="0"/>
    <x v="34"/>
    <n v="1"/>
    <n v="6"/>
    <x v="3"/>
    <x v="188"/>
    <n v="1"/>
    <m/>
  </r>
  <r>
    <m/>
    <s v="Anastasia"/>
    <s v="Chaphidze"/>
    <s v="Liparteliani"/>
    <x v="0"/>
    <x v="33"/>
    <n v="0.5"/>
    <n v="6"/>
    <x v="3"/>
    <x v="189"/>
    <n v="1"/>
    <m/>
  </r>
  <r>
    <m/>
    <s v="Juan"/>
    <s v="Labiano"/>
    <s v="Hernandez"/>
    <x v="4"/>
    <x v="1"/>
    <n v="6"/>
    <n v="6"/>
    <x v="3"/>
    <x v="190"/>
    <n v="5"/>
    <m/>
  </r>
  <r>
    <m/>
    <s v="Cristian"/>
    <s v="Atipov"/>
    <s v="Hadzhiev"/>
    <x v="4"/>
    <x v="1"/>
    <n v="5"/>
    <n v="6"/>
    <x v="3"/>
    <x v="191"/>
    <n v="4"/>
    <m/>
  </r>
  <r>
    <m/>
    <s v="Inigo"/>
    <s v="Ayucar"/>
    <s v="Nunez"/>
    <x v="3"/>
    <x v="22"/>
    <n v="4"/>
    <n v="6"/>
    <x v="3"/>
    <x v="123"/>
    <n v="6"/>
    <m/>
  </r>
  <r>
    <m/>
    <s v="Adriana"/>
    <s v="Iribas"/>
    <s v="Garayoa"/>
    <x v="2"/>
    <x v="1"/>
    <n v="4"/>
    <n v="6"/>
    <x v="3"/>
    <x v="72"/>
    <n v="7"/>
    <m/>
  </r>
  <r>
    <m/>
    <s v="Gonzalo"/>
    <s v="Martino"/>
    <s v="Girones"/>
    <x v="2"/>
    <x v="1"/>
    <n v="4"/>
    <n v="6"/>
    <x v="3"/>
    <x v="131"/>
    <n v="6"/>
    <m/>
  </r>
  <r>
    <m/>
    <s v="Haymar"/>
    <s v="Leone"/>
    <s v="Amigot"/>
    <x v="2"/>
    <x v="4"/>
    <n v="3.5"/>
    <n v="6"/>
    <x v="3"/>
    <x v="102"/>
    <n v="7"/>
    <m/>
  </r>
  <r>
    <m/>
    <s v="Niobe"/>
    <s v="Arregui"/>
    <s v="Gonzalez"/>
    <x v="3"/>
    <x v="1"/>
    <n v="3.5"/>
    <n v="6"/>
    <x v="3"/>
    <x v="134"/>
    <n v="6"/>
    <m/>
  </r>
  <r>
    <m/>
    <s v="Javier"/>
    <s v="Jarauta"/>
    <s v="Sarria"/>
    <x v="3"/>
    <x v="23"/>
    <n v="3.5"/>
    <n v="6"/>
    <x v="3"/>
    <x v="192"/>
    <n v="1"/>
    <m/>
  </r>
  <r>
    <m/>
    <s v="Paula"/>
    <s v="Iribas"/>
    <s v="Garayoa"/>
    <x v="3"/>
    <x v="1"/>
    <n v="3.5"/>
    <n v="6"/>
    <x v="3"/>
    <x v="111"/>
    <n v="7"/>
    <m/>
  </r>
  <r>
    <m/>
    <s v="Aitor"/>
    <s v="Esparza"/>
    <s v="Toni"/>
    <x v="2"/>
    <x v="22"/>
    <n v="3"/>
    <n v="6"/>
    <x v="3"/>
    <x v="86"/>
    <n v="6"/>
    <m/>
  </r>
  <r>
    <m/>
    <s v="Alejandro"/>
    <s v="Zuniga"/>
    <s v="Camacho"/>
    <x v="3"/>
    <x v="4"/>
    <n v="3"/>
    <n v="6"/>
    <x v="3"/>
    <x v="124"/>
    <n v="2"/>
    <m/>
  </r>
  <r>
    <m/>
    <s v="Asier"/>
    <s v="Ayucar"/>
    <s v="Nunez"/>
    <x v="2"/>
    <x v="35"/>
    <n v="3"/>
    <n v="6"/>
    <x v="3"/>
    <x v="103"/>
    <n v="7"/>
    <m/>
  </r>
  <r>
    <m/>
    <s v="Diego"/>
    <s v="Jarauta"/>
    <s v="Sarria"/>
    <x v="2"/>
    <x v="23"/>
    <n v="3"/>
    <n v="6"/>
    <x v="3"/>
    <x v="193"/>
    <n v="1"/>
    <m/>
  </r>
  <r>
    <m/>
    <s v="Asier"/>
    <s v="LopezdeHuertas"/>
    <s v="Ormazabal"/>
    <x v="2"/>
    <x v="36"/>
    <n v="2"/>
    <n v="6"/>
    <x v="3"/>
    <x v="194"/>
    <n v="1"/>
    <m/>
  </r>
  <r>
    <m/>
    <s v="Christian"/>
    <s v="Medrano"/>
    <s v="Malon"/>
    <x v="4"/>
    <x v="27"/>
    <n v="2"/>
    <n v="6"/>
    <x v="3"/>
    <x v="140"/>
    <n v="3"/>
    <m/>
  </r>
  <r>
    <m/>
    <s v="Maksim"/>
    <s v="Uncu"/>
    <s v="Iablonskii"/>
    <x v="2"/>
    <x v="27"/>
    <n v="2"/>
    <n v="6"/>
    <x v="3"/>
    <x v="147"/>
    <n v="2"/>
    <m/>
  </r>
  <r>
    <m/>
    <s v="Iker"/>
    <s v="Raposo"/>
    <s v="Cervantes"/>
    <x v="3"/>
    <x v="33"/>
    <n v="2"/>
    <n v="6"/>
    <x v="3"/>
    <x v="195"/>
    <n v="1"/>
    <m/>
  </r>
  <r>
    <m/>
    <s v="Unai"/>
    <s v="Val"/>
    <s v="Arrosagaray"/>
    <x v="2"/>
    <x v="16"/>
    <n v="1"/>
    <n v="6"/>
    <x v="3"/>
    <x v="155"/>
    <n v="2"/>
    <m/>
  </r>
  <r>
    <m/>
    <s v="Alex"/>
    <s v="Morales"/>
    <s v="Salvador"/>
    <x v="2"/>
    <x v="2"/>
    <n v="1"/>
    <n v="6"/>
    <x v="3"/>
    <x v="196"/>
    <n v="1"/>
    <m/>
  </r>
  <r>
    <n v="1"/>
    <s v="Kaiet"/>
    <s v="Viana"/>
    <s v="Aznar"/>
    <x v="0"/>
    <x v="22"/>
    <n v="6"/>
    <n v="6"/>
    <x v="4"/>
    <x v="5"/>
    <n v="7"/>
    <m/>
  </r>
  <r>
    <n v="2"/>
    <s v="Victor"/>
    <s v="Dieguez"/>
    <s v="Mocoroa"/>
    <x v="0"/>
    <x v="22"/>
    <n v="5"/>
    <n v="6"/>
    <x v="4"/>
    <x v="0"/>
    <n v="9"/>
    <m/>
  </r>
  <r>
    <n v="3"/>
    <s v="Ander"/>
    <s v="Arrastia"/>
    <s v="Urroz"/>
    <x v="0"/>
    <x v="2"/>
    <n v="5"/>
    <n v="6"/>
    <x v="4"/>
    <x v="3"/>
    <n v="8"/>
    <m/>
  </r>
  <r>
    <n v="4"/>
    <s v="Ezpel"/>
    <s v="Garbisu"/>
    <s v="Juaniz"/>
    <x v="0"/>
    <x v="4"/>
    <n v="4"/>
    <n v="6"/>
    <x v="4"/>
    <x v="20"/>
    <n v="5"/>
    <m/>
  </r>
  <r>
    <n v="5"/>
    <s v="Raul"/>
    <s v="Burriel"/>
    <s v="Ureta"/>
    <x v="0"/>
    <x v="1"/>
    <n v="4"/>
    <n v="6"/>
    <x v="4"/>
    <x v="1"/>
    <n v="9"/>
    <m/>
  </r>
  <r>
    <n v="6"/>
    <s v="Oihan"/>
    <s v="Izquierdo"/>
    <s v="Abadia"/>
    <x v="0"/>
    <x v="22"/>
    <n v="4"/>
    <n v="6"/>
    <x v="4"/>
    <x v="7"/>
    <n v="4"/>
    <m/>
  </r>
  <r>
    <n v="7"/>
    <s v="Asier"/>
    <s v="Gil"/>
    <s v="Landa"/>
    <x v="0"/>
    <x v="37"/>
    <n v="4"/>
    <n v="6"/>
    <x v="4"/>
    <x v="16"/>
    <n v="2"/>
    <m/>
  </r>
  <r>
    <n v="8"/>
    <s v="FranciscoJavier"/>
    <s v="Lacunza"/>
    <s v="Melero"/>
    <x v="0"/>
    <x v="1"/>
    <n v="3.5"/>
    <n v="6"/>
    <x v="4"/>
    <x v="197"/>
    <n v="2"/>
    <m/>
  </r>
  <r>
    <n v="9"/>
    <s v="Adrian"/>
    <s v="Mombiela"/>
    <s v="Aranguren"/>
    <x v="0"/>
    <x v="4"/>
    <n v="3"/>
    <n v="6"/>
    <x v="4"/>
    <x v="10"/>
    <n v="5"/>
    <m/>
  </r>
  <r>
    <n v="10"/>
    <s v="Aimar"/>
    <s v="Gonzalez"/>
    <s v="Fernandez"/>
    <x v="0"/>
    <x v="22"/>
    <n v="3"/>
    <n v="6"/>
    <x v="4"/>
    <x v="198"/>
    <n v="1"/>
    <m/>
  </r>
  <r>
    <n v="11"/>
    <s v="Simon"/>
    <s v="Perez"/>
    <s v="Remon"/>
    <x v="0"/>
    <x v="22"/>
    <n v="3"/>
    <n v="6"/>
    <x v="4"/>
    <x v="199"/>
    <n v="1"/>
    <m/>
  </r>
  <r>
    <n v="12"/>
    <s v="Larraitz"/>
    <s v="Garbisu"/>
    <s v="Juaniz"/>
    <x v="0"/>
    <x v="4"/>
    <n v="3"/>
    <n v="6"/>
    <x v="4"/>
    <x v="14"/>
    <n v="6"/>
    <m/>
  </r>
  <r>
    <n v="13"/>
    <s v="Unai"/>
    <s v="Fuentes"/>
    <s v="Guindano"/>
    <x v="0"/>
    <x v="38"/>
    <n v="3"/>
    <n v="6"/>
    <x v="4"/>
    <x v="200"/>
    <n v="1"/>
    <m/>
  </r>
  <r>
    <n v="14"/>
    <s v="Inigo"/>
    <s v="Iraizoz"/>
    <s v="Moreno"/>
    <x v="0"/>
    <x v="1"/>
    <n v="3"/>
    <n v="6"/>
    <x v="4"/>
    <x v="201"/>
    <n v="2"/>
    <m/>
  </r>
  <r>
    <n v="15"/>
    <s v="David"/>
    <s v="Saldana"/>
    <s v="Ulloa"/>
    <x v="0"/>
    <x v="39"/>
    <n v="3"/>
    <n v="6"/>
    <x v="4"/>
    <x v="202"/>
    <n v="2"/>
    <m/>
  </r>
  <r>
    <n v="16"/>
    <s v="Javier"/>
    <s v="Espinosa"/>
    <s v="Azcarate"/>
    <x v="0"/>
    <x v="22"/>
    <n v="3"/>
    <n v="6"/>
    <x v="4"/>
    <x v="203"/>
    <n v="1"/>
    <m/>
  </r>
  <r>
    <n v="17"/>
    <s v="Ion"/>
    <s v="Goni"/>
    <s v="Sierro"/>
    <x v="0"/>
    <x v="22"/>
    <n v="2.5"/>
    <n v="6"/>
    <x v="4"/>
    <x v="204"/>
    <n v="5"/>
    <m/>
  </r>
  <r>
    <n v="18"/>
    <s v="Oier"/>
    <s v="Canle"/>
    <s v="Ruiz"/>
    <x v="0"/>
    <x v="22"/>
    <n v="2"/>
    <n v="6"/>
    <x v="4"/>
    <x v="4"/>
    <n v="6"/>
    <m/>
  </r>
  <r>
    <n v="19"/>
    <s v="AuroraAdela"/>
    <s v="Hidalgo"/>
    <s v="Choque"/>
    <x v="0"/>
    <x v="22"/>
    <n v="2"/>
    <n v="6"/>
    <x v="4"/>
    <x v="170"/>
    <n v="4"/>
    <m/>
  </r>
  <r>
    <n v="20"/>
    <s v="Idan"/>
    <s v="Lafoz"/>
    <s v="Inaga"/>
    <x v="0"/>
    <x v="38"/>
    <n v="2"/>
    <n v="6"/>
    <x v="4"/>
    <x v="205"/>
    <n v="1"/>
    <m/>
  </r>
  <r>
    <n v="21"/>
    <s v="Nazar"/>
    <s v="Tsybulskyi"/>
    <m/>
    <x v="0"/>
    <x v="40"/>
    <n v="2"/>
    <n v="6"/>
    <x v="4"/>
    <x v="206"/>
    <n v="1"/>
    <m/>
  </r>
  <r>
    <n v="22"/>
    <s v="Helena"/>
    <s v="Garcia"/>
    <s v="Nunez"/>
    <x v="0"/>
    <x v="1"/>
    <n v="2"/>
    <n v="6"/>
    <x v="4"/>
    <x v="181"/>
    <n v="5"/>
    <m/>
  </r>
  <r>
    <n v="23"/>
    <s v="Leire"/>
    <s v="Vidaurre"/>
    <s v="Otazu"/>
    <x v="0"/>
    <x v="1"/>
    <n v="2"/>
    <n v="6"/>
    <x v="4"/>
    <x v="207"/>
    <n v="2"/>
    <m/>
  </r>
  <r>
    <n v="24"/>
    <s v="Jesus"/>
    <s v="Lapieza"/>
    <m/>
    <x v="0"/>
    <x v="40"/>
    <n v="1.5"/>
    <n v="6"/>
    <x v="4"/>
    <x v="208"/>
    <n v="1"/>
    <m/>
  </r>
  <r>
    <n v="25"/>
    <s v="Mario"/>
    <s v="Fernandez"/>
    <s v="Colmenar"/>
    <x v="0"/>
    <x v="39"/>
    <n v="1.5"/>
    <n v="6"/>
    <x v="4"/>
    <x v="25"/>
    <n v="2"/>
    <m/>
  </r>
  <r>
    <n v="26"/>
    <s v="Karina"/>
    <s v="Goneac"/>
    <s v="Cibotari"/>
    <x v="0"/>
    <x v="22"/>
    <n v="1"/>
    <n v="6"/>
    <x v="4"/>
    <x v="209"/>
    <n v="1"/>
    <m/>
  </r>
  <r>
    <n v="1"/>
    <s v="Daniel"/>
    <s v="Aiciondo"/>
    <s v="Perez"/>
    <x v="1"/>
    <x v="1"/>
    <n v="6"/>
    <n v="6"/>
    <x v="4"/>
    <x v="40"/>
    <n v="6"/>
    <m/>
  </r>
  <r>
    <n v="2"/>
    <s v="Unax"/>
    <s v="Senosiain"/>
    <s v="Noriega"/>
    <x v="1"/>
    <x v="4"/>
    <n v="5"/>
    <n v="6"/>
    <x v="4"/>
    <x v="136"/>
    <n v="6"/>
    <m/>
  </r>
  <r>
    <n v="3"/>
    <s v="Mario"/>
    <s v="Antonanzas"/>
    <s v="Fernandez"/>
    <x v="1"/>
    <x v="4"/>
    <n v="4.5"/>
    <n v="6"/>
    <x v="4"/>
    <x v="30"/>
    <n v="9"/>
    <m/>
  </r>
  <r>
    <n v="4"/>
    <s v="Angel"/>
    <s v="Esparza"/>
    <s v="Toni"/>
    <x v="1"/>
    <x v="22"/>
    <n v="4"/>
    <n v="6"/>
    <x v="4"/>
    <x v="28"/>
    <n v="6"/>
    <m/>
  </r>
  <r>
    <n v="5"/>
    <s v="Miguel"/>
    <s v="Iribas"/>
    <s v="Garayoa"/>
    <x v="1"/>
    <x v="1"/>
    <n v="4"/>
    <n v="6"/>
    <x v="4"/>
    <x v="31"/>
    <n v="7"/>
    <m/>
  </r>
  <r>
    <n v="6"/>
    <s v="Jorge"/>
    <s v="Suescun"/>
    <s v="Ocariz"/>
    <x v="1"/>
    <x v="22"/>
    <n v="4"/>
    <n v="6"/>
    <x v="4"/>
    <x v="34"/>
    <n v="7"/>
    <m/>
  </r>
  <r>
    <n v="7"/>
    <s v="Maria"/>
    <s v="Labiano"/>
    <s v="Hernandez"/>
    <x v="1"/>
    <x v="1"/>
    <n v="4"/>
    <n v="6"/>
    <x v="4"/>
    <x v="149"/>
    <n v="6"/>
    <m/>
  </r>
  <r>
    <n v="8"/>
    <s v="Amets"/>
    <s v="Barriga"/>
    <s v="Gomez"/>
    <x v="1"/>
    <x v="35"/>
    <n v="3.5"/>
    <n v="6"/>
    <x v="4"/>
    <x v="58"/>
    <n v="2"/>
    <m/>
  </r>
  <r>
    <n v="9"/>
    <s v="Izan"/>
    <s v="Zeraibi"/>
    <m/>
    <x v="1"/>
    <x v="40"/>
    <n v="3.5"/>
    <n v="6"/>
    <x v="4"/>
    <x v="210"/>
    <n v="1"/>
    <m/>
  </r>
  <r>
    <n v="10"/>
    <s v="Iker"/>
    <s v="Labat"/>
    <s v="Fernandez"/>
    <x v="1"/>
    <x v="4"/>
    <n v="3.5"/>
    <n v="6"/>
    <x v="4"/>
    <x v="37"/>
    <n v="4"/>
    <m/>
  </r>
  <r>
    <n v="11"/>
    <s v="Gorka"/>
    <s v="Gonzalez"/>
    <s v="Alonso"/>
    <x v="1"/>
    <x v="2"/>
    <n v="3.5"/>
    <n v="6"/>
    <x v="4"/>
    <x v="47"/>
    <n v="6"/>
    <m/>
  </r>
  <r>
    <n v="12"/>
    <s v="Asier"/>
    <s v="Etayo"/>
    <s v="Delgado"/>
    <x v="1"/>
    <x v="2"/>
    <n v="3"/>
    <n v="6"/>
    <x v="4"/>
    <x v="33"/>
    <n v="9"/>
    <m/>
  </r>
  <r>
    <n v="13"/>
    <s v="Asier"/>
    <s v="Nieto"/>
    <s v="Larrea"/>
    <x v="1"/>
    <x v="4"/>
    <n v="3"/>
    <n v="6"/>
    <x v="4"/>
    <x v="51"/>
    <n v="9"/>
    <m/>
  </r>
  <r>
    <n v="14"/>
    <s v="Egoi"/>
    <s v="Tapia"/>
    <s v="Zelaieta"/>
    <x v="1"/>
    <x v="25"/>
    <n v="3"/>
    <n v="6"/>
    <x v="4"/>
    <x v="152"/>
    <n v="2"/>
    <m/>
  </r>
  <r>
    <n v="15"/>
    <s v="Iosu"/>
    <s v="Paternain"/>
    <s v="Aznarez"/>
    <x v="1"/>
    <x v="1"/>
    <n v="3"/>
    <n v="6"/>
    <x v="4"/>
    <x v="211"/>
    <n v="2"/>
    <m/>
  </r>
  <r>
    <n v="16"/>
    <s v="Raul"/>
    <s v="Ovelar"/>
    <s v="Barreiro"/>
    <x v="1"/>
    <x v="27"/>
    <n v="3"/>
    <n v="6"/>
    <x v="4"/>
    <x v="144"/>
    <n v="3"/>
    <m/>
  </r>
  <r>
    <n v="17"/>
    <s v="Egoi"/>
    <s v="Aldaz"/>
    <s v="Rodriguez"/>
    <x v="1"/>
    <x v="40"/>
    <n v="2.5"/>
    <n v="6"/>
    <x v="4"/>
    <x v="212"/>
    <n v="1"/>
    <m/>
  </r>
  <r>
    <n v="18"/>
    <s v="Ibai"/>
    <s v="Valladares"/>
    <m/>
    <x v="1"/>
    <x v="40"/>
    <n v="2"/>
    <n v="6"/>
    <x v="4"/>
    <x v="213"/>
    <n v="1"/>
    <m/>
  </r>
  <r>
    <n v="19"/>
    <s v="Aitor"/>
    <s v="Cano"/>
    <s v="Llorente"/>
    <x v="1"/>
    <x v="22"/>
    <n v="2"/>
    <n v="6"/>
    <x v="4"/>
    <x v="214"/>
    <n v="1"/>
    <m/>
  </r>
  <r>
    <n v="20"/>
    <s v="Oihan"/>
    <s v="Ciganda"/>
    <s v="Garcia"/>
    <x v="1"/>
    <x v="38"/>
    <n v="2"/>
    <n v="6"/>
    <x v="4"/>
    <x v="49"/>
    <n v="2"/>
    <m/>
  </r>
  <r>
    <n v="21"/>
    <s v="Francisco"/>
    <s v="Ordonez"/>
    <m/>
    <x v="1"/>
    <x v="40"/>
    <n v="2"/>
    <n v="6"/>
    <x v="4"/>
    <x v="215"/>
    <n v="2"/>
    <m/>
  </r>
  <r>
    <n v="22"/>
    <s v="Aritz"/>
    <s v="Celorrio"/>
    <s v="Santesteban"/>
    <x v="1"/>
    <x v="35"/>
    <n v="2"/>
    <n v="6"/>
    <x v="4"/>
    <x v="216"/>
    <n v="1"/>
    <m/>
  </r>
  <r>
    <n v="23"/>
    <s v="Aimar"/>
    <s v="Larramendi"/>
    <m/>
    <x v="1"/>
    <x v="40"/>
    <n v="1"/>
    <n v="6"/>
    <x v="4"/>
    <x v="217"/>
    <n v="1"/>
    <m/>
  </r>
  <r>
    <n v="24"/>
    <s v="Yaroslav"/>
    <s v="Bakulin"/>
    <s v="Fandiyenko"/>
    <x v="1"/>
    <x v="22"/>
    <n v="0"/>
    <n v="6"/>
    <x v="4"/>
    <x v="57"/>
    <n v="4"/>
    <m/>
  </r>
  <r>
    <n v="25"/>
    <s v="Kira"/>
    <s v="Rodriguez"/>
    <s v="Belzunce"/>
    <x v="1"/>
    <x v="41"/>
    <n v="0"/>
    <n v="6"/>
    <x v="4"/>
    <x v="218"/>
    <n v="1"/>
    <m/>
  </r>
  <r>
    <n v="26"/>
    <s v="Jeyco"/>
    <s v="Veintimilla"/>
    <s v="Agreda"/>
    <x v="1"/>
    <x v="22"/>
    <n v="0"/>
    <n v="6"/>
    <x v="4"/>
    <x v="60"/>
    <n v="2"/>
    <m/>
  </r>
  <r>
    <n v="27"/>
    <s v="Carlos"/>
    <s v="Villafane"/>
    <s v="Yoldi"/>
    <x v="1"/>
    <x v="41"/>
    <n v="0"/>
    <n v="6"/>
    <x v="4"/>
    <x v="219"/>
    <n v="1"/>
    <m/>
  </r>
  <r>
    <n v="28"/>
    <s v="AnaSofia"/>
    <s v="Enciso"/>
    <m/>
    <x v="1"/>
    <x v="40"/>
    <n v="0"/>
    <n v="6"/>
    <x v="4"/>
    <x v="220"/>
    <n v="1"/>
    <m/>
  </r>
  <r>
    <n v="1"/>
    <s v="Adriana"/>
    <s v="Iribas"/>
    <s v="Garayoa"/>
    <x v="2"/>
    <x v="1"/>
    <n v="6"/>
    <n v="6"/>
    <x v="4"/>
    <x v="72"/>
    <n v="7"/>
    <m/>
  </r>
  <r>
    <n v="2"/>
    <s v="Haymar"/>
    <s v="Leone"/>
    <s v="Amigot"/>
    <x v="2"/>
    <x v="4"/>
    <n v="5"/>
    <n v="6"/>
    <x v="4"/>
    <x v="102"/>
    <n v="7"/>
    <m/>
  </r>
  <r>
    <n v="3"/>
    <s v="Laura"/>
    <s v="Riezu"/>
    <s v="Resano"/>
    <x v="2"/>
    <x v="1"/>
    <n v="4.5"/>
    <n v="6"/>
    <x v="4"/>
    <x v="87"/>
    <n v="4"/>
    <m/>
  </r>
  <r>
    <n v="4"/>
    <s v="Aitor"/>
    <s v="Legasa"/>
    <s v="Martin"/>
    <x v="2"/>
    <x v="22"/>
    <n v="4"/>
    <n v="6"/>
    <x v="4"/>
    <x v="75"/>
    <n v="6"/>
    <m/>
  </r>
  <r>
    <n v="5"/>
    <s v="Irene"/>
    <s v="Arlanzon"/>
    <s v="Romero"/>
    <x v="2"/>
    <x v="22"/>
    <n v="4"/>
    <n v="6"/>
    <x v="4"/>
    <x v="76"/>
    <n v="3"/>
    <m/>
  </r>
  <r>
    <n v="6"/>
    <s v="Asier"/>
    <s v="Ayucar"/>
    <s v="Nunez"/>
    <x v="2"/>
    <x v="35"/>
    <n v="4"/>
    <n v="6"/>
    <x v="4"/>
    <x v="103"/>
    <n v="7"/>
    <m/>
  </r>
  <r>
    <n v="7"/>
    <s v="Lucia"/>
    <s v="Suescun"/>
    <s v="Ocariz"/>
    <x v="2"/>
    <x v="22"/>
    <n v="4"/>
    <n v="6"/>
    <x v="4"/>
    <x v="85"/>
    <n v="6"/>
    <m/>
  </r>
  <r>
    <n v="8"/>
    <s v="Ander"/>
    <s v="Goikoetxea"/>
    <s v="Macua"/>
    <x v="2"/>
    <x v="22"/>
    <n v="3.5"/>
    <n v="6"/>
    <x v="4"/>
    <x v="221"/>
    <n v="1"/>
    <m/>
  </r>
  <r>
    <n v="9"/>
    <s v="Nicolas"/>
    <s v="Cagigal"/>
    <s v="Errasti"/>
    <x v="2"/>
    <x v="4"/>
    <n v="3"/>
    <n v="6"/>
    <x v="4"/>
    <x v="84"/>
    <n v="2"/>
    <m/>
  </r>
  <r>
    <n v="10"/>
    <s v="Gonzalo"/>
    <s v="Martino"/>
    <s v="Girones"/>
    <x v="2"/>
    <x v="1"/>
    <n v="3"/>
    <n v="6"/>
    <x v="4"/>
    <x v="131"/>
    <n v="6"/>
    <m/>
  </r>
  <r>
    <n v="11"/>
    <s v="Aitor"/>
    <s v="Aguirrezabal"/>
    <s v="Gastesi"/>
    <x v="2"/>
    <x v="1"/>
    <n v="3"/>
    <n v="6"/>
    <x v="4"/>
    <x v="73"/>
    <n v="7"/>
    <m/>
  </r>
  <r>
    <n v="12"/>
    <s v="Asier"/>
    <s v="Tirapu"/>
    <s v="Molina"/>
    <x v="2"/>
    <x v="35"/>
    <n v="3"/>
    <n v="6"/>
    <x v="4"/>
    <x v="222"/>
    <n v="2"/>
    <m/>
  </r>
  <r>
    <n v="13"/>
    <s v="Oihan"/>
    <s v="Gonzalez"/>
    <s v="Poyo"/>
    <x v="2"/>
    <x v="40"/>
    <n v="3"/>
    <n v="6"/>
    <x v="4"/>
    <x v="223"/>
    <n v="2"/>
    <m/>
  </r>
  <r>
    <n v="14"/>
    <s v="Oier"/>
    <s v="Sanchez"/>
    <s v="Etayo"/>
    <x v="2"/>
    <x v="40"/>
    <n v="3"/>
    <n v="6"/>
    <x v="4"/>
    <x v="224"/>
    <n v="1"/>
    <m/>
  </r>
  <r>
    <n v="15"/>
    <s v="Oier"/>
    <s v="Serrano"/>
    <s v="Martinez"/>
    <x v="2"/>
    <x v="40"/>
    <n v="3"/>
    <n v="6"/>
    <x v="4"/>
    <x v="225"/>
    <n v="2"/>
    <m/>
  </r>
  <r>
    <n v="16"/>
    <s v="Aitor"/>
    <s v="Esparza"/>
    <s v="Toni"/>
    <x v="2"/>
    <x v="22"/>
    <n v="2.5"/>
    <n v="6"/>
    <x v="4"/>
    <x v="86"/>
    <n v="6"/>
    <m/>
  </r>
  <r>
    <n v="17"/>
    <s v="Aimar"/>
    <s v="Mombiela"/>
    <s v="Aranguren"/>
    <x v="2"/>
    <x v="4"/>
    <n v="2.5"/>
    <n v="6"/>
    <x v="4"/>
    <x v="77"/>
    <n v="3"/>
    <m/>
  </r>
  <r>
    <n v="18"/>
    <s v="Daniel"/>
    <s v="DelMolino"/>
    <s v="Montero"/>
    <x v="2"/>
    <x v="22"/>
    <n v="2.5"/>
    <n v="6"/>
    <x v="4"/>
    <x v="226"/>
    <n v="2"/>
    <m/>
  </r>
  <r>
    <n v="19"/>
    <s v="Ekaitz"/>
    <s v="Olondriz"/>
    <s v="Mutiloa"/>
    <x v="2"/>
    <x v="35"/>
    <n v="2"/>
    <n v="6"/>
    <x v="4"/>
    <x v="227"/>
    <n v="1"/>
    <m/>
  </r>
  <r>
    <n v="20"/>
    <s v="Gabriel"/>
    <s v="Ugarte"/>
    <s v="Arraiza"/>
    <x v="2"/>
    <x v="22"/>
    <n v="2"/>
    <n v="6"/>
    <x v="4"/>
    <x v="228"/>
    <n v="2"/>
    <m/>
  </r>
  <r>
    <n v="21"/>
    <s v="Erlantz"/>
    <s v="Herrero"/>
    <s v="DiazdeOtazu"/>
    <x v="2"/>
    <x v="40"/>
    <n v="2"/>
    <n v="6"/>
    <x v="4"/>
    <x v="229"/>
    <n v="1"/>
    <m/>
  </r>
  <r>
    <n v="22"/>
    <s v="Inigo"/>
    <s v="Angel"/>
    <s v="Aguirre"/>
    <x v="2"/>
    <x v="41"/>
    <n v="1.5"/>
    <n v="6"/>
    <x v="4"/>
    <x v="230"/>
    <n v="1"/>
    <m/>
  </r>
  <r>
    <n v="23"/>
    <s v="Andrea"/>
    <s v="Mendoza"/>
    <s v="Garcia"/>
    <x v="2"/>
    <x v="41"/>
    <n v="1"/>
    <n v="6"/>
    <x v="4"/>
    <x v="231"/>
    <n v="1"/>
    <m/>
  </r>
  <r>
    <n v="24"/>
    <s v="Gorka"/>
    <s v="Salinas"/>
    <s v="Bermejo"/>
    <x v="2"/>
    <x v="22"/>
    <n v="1"/>
    <n v="6"/>
    <x v="4"/>
    <x v="232"/>
    <n v="1"/>
    <m/>
  </r>
  <r>
    <n v="25"/>
    <s v="Mikel"/>
    <s v="Santos"/>
    <s v="Usua"/>
    <x v="2"/>
    <x v="23"/>
    <n v="0"/>
    <n v="6"/>
    <x v="4"/>
    <x v="233"/>
    <n v="2"/>
    <m/>
  </r>
  <r>
    <n v="26"/>
    <s v="Javier"/>
    <s v="Riezu"/>
    <s v="Resano"/>
    <x v="2"/>
    <x v="1"/>
    <n v="0"/>
    <n v="6"/>
    <x v="4"/>
    <x v="234"/>
    <n v="2"/>
    <m/>
  </r>
  <r>
    <n v="1"/>
    <s v="Ines"/>
    <s v="Abrisqueta"/>
    <s v="Zudaire"/>
    <x v="3"/>
    <x v="1"/>
    <n v="4.5"/>
    <n v="6"/>
    <x v="4"/>
    <x v="113"/>
    <n v="8"/>
    <m/>
  </r>
  <r>
    <n v="2"/>
    <s v="Adrian"/>
    <s v="Oroz"/>
    <s v="Carrasco"/>
    <x v="3"/>
    <x v="22"/>
    <n v="4"/>
    <n v="6"/>
    <x v="4"/>
    <x v="112"/>
    <n v="7"/>
    <m/>
  </r>
  <r>
    <n v="3"/>
    <s v="Inigo"/>
    <s v="Ayucar"/>
    <s v="Nunez"/>
    <x v="3"/>
    <x v="22"/>
    <n v="3.5"/>
    <n v="6"/>
    <x v="4"/>
    <x v="123"/>
    <n v="6"/>
    <m/>
  </r>
  <r>
    <n v="4"/>
    <s v="Paula"/>
    <s v="Iribas"/>
    <s v="Garayoa"/>
    <x v="3"/>
    <x v="1"/>
    <n v="2"/>
    <n v="6"/>
    <x v="4"/>
    <x v="111"/>
    <n v="7"/>
    <m/>
  </r>
  <r>
    <n v="5"/>
    <s v="Nahia"/>
    <s v="Izquierdo"/>
    <s v="Abadia"/>
    <x v="3"/>
    <x v="22"/>
    <n v="1"/>
    <n v="6"/>
    <x v="4"/>
    <x v="116"/>
    <n v="4"/>
    <m/>
  </r>
  <r>
    <n v="6"/>
    <s v="Cristian"/>
    <s v="Medrano"/>
    <s v="Medrano"/>
    <x v="3"/>
    <x v="27"/>
    <n v="0"/>
    <n v="6"/>
    <x v="4"/>
    <x v="235"/>
    <n v="1"/>
    <m/>
  </r>
  <r>
    <n v="1"/>
    <s v="Juan"/>
    <s v="Labiano"/>
    <s v="Hernandez"/>
    <x v="4"/>
    <x v="1"/>
    <n v="6"/>
    <n v="6"/>
    <x v="4"/>
    <x v="190"/>
    <n v="5"/>
    <m/>
  </r>
  <r>
    <n v="1"/>
    <s v="Ander"/>
    <s v="Arrastia"/>
    <s v="Urroz"/>
    <x v="0"/>
    <x v="22"/>
    <n v="5.1428571428571432"/>
    <n v="7"/>
    <x v="5"/>
    <x v="3"/>
    <n v="8"/>
    <n v="6"/>
  </r>
  <r>
    <n v="2"/>
    <s v="Keira"/>
    <s v="Arregui"/>
    <s v="Gonzalez"/>
    <x v="0"/>
    <x v="1"/>
    <n v="4.2857142857142856"/>
    <n v="7"/>
    <x v="5"/>
    <x v="23"/>
    <n v="8"/>
    <n v="5"/>
  </r>
  <r>
    <n v="3"/>
    <s v="Victor"/>
    <s v="Dieguez"/>
    <s v="Mocoroa"/>
    <x v="0"/>
    <x v="22"/>
    <n v="4.2857142857142856"/>
    <n v="7"/>
    <x v="5"/>
    <x v="0"/>
    <n v="9"/>
    <n v="5"/>
  </r>
  <r>
    <n v="4"/>
    <s v="Mateo"/>
    <s v="Echegoyen"/>
    <s v="Sadyan"/>
    <x v="0"/>
    <x v="22"/>
    <n v="4.2857142857142856"/>
    <n v="7"/>
    <x v="5"/>
    <x v="2"/>
    <n v="7"/>
    <n v="5"/>
  </r>
  <r>
    <n v="5"/>
    <s v="Oier"/>
    <s v="Canle"/>
    <s v="Ruiz"/>
    <x v="0"/>
    <x v="22"/>
    <n v="4.2857142857142856"/>
    <n v="7"/>
    <x v="5"/>
    <x v="4"/>
    <n v="6"/>
    <n v="5"/>
  </r>
  <r>
    <n v="6"/>
    <s v="Ion"/>
    <s v="Goni"/>
    <s v="Sierro"/>
    <x v="0"/>
    <x v="22"/>
    <n v="3.8571428571428572"/>
    <n v="7"/>
    <x v="5"/>
    <x v="204"/>
    <n v="5"/>
    <n v="4.5"/>
  </r>
  <r>
    <n v="7"/>
    <s v="Javier"/>
    <s v="Bernal"/>
    <s v="Blanco"/>
    <x v="0"/>
    <x v="1"/>
    <n v="3.4285714285714284"/>
    <n v="7"/>
    <x v="5"/>
    <x v="17"/>
    <n v="3"/>
    <n v="4"/>
  </r>
  <r>
    <n v="8"/>
    <s v="Inigo"/>
    <s v="Iraizoz"/>
    <s v="Moreno"/>
    <x v="0"/>
    <x v="1"/>
    <n v="3.4285714285714284"/>
    <n v="7"/>
    <x v="5"/>
    <x v="201"/>
    <n v="2"/>
    <n v="4"/>
  </r>
  <r>
    <n v="9"/>
    <s v="AuroraAdela"/>
    <s v="Hidalgo"/>
    <s v="Choque"/>
    <x v="0"/>
    <x v="22"/>
    <n v="3.4285714285714284"/>
    <n v="7"/>
    <x v="5"/>
    <x v="170"/>
    <n v="4"/>
    <n v="4"/>
  </r>
  <r>
    <n v="10"/>
    <s v="Raul"/>
    <s v="Burriel"/>
    <s v="Ureta"/>
    <x v="0"/>
    <x v="1"/>
    <n v="3"/>
    <n v="7"/>
    <x v="5"/>
    <x v="1"/>
    <n v="9"/>
    <n v="3.5"/>
  </r>
  <r>
    <n v="11"/>
    <s v="Oihan"/>
    <s v="Izquierdo"/>
    <s v="Abadia"/>
    <x v="0"/>
    <x v="22"/>
    <n v="2.5714285714285716"/>
    <n v="7"/>
    <x v="5"/>
    <x v="7"/>
    <n v="4"/>
    <n v="3"/>
  </r>
  <r>
    <n v="12"/>
    <s v="Marcos"/>
    <s v="Martinez"/>
    <s v="DelRio"/>
    <x v="0"/>
    <x v="1"/>
    <n v="2.5714285714285716"/>
    <n v="7"/>
    <x v="5"/>
    <x v="236"/>
    <n v="1"/>
    <n v="3"/>
  </r>
  <r>
    <n v="13"/>
    <s v="Helena"/>
    <s v="Garcia"/>
    <s v="Nunez"/>
    <x v="0"/>
    <x v="1"/>
    <n v="2.5714285714285716"/>
    <n v="7"/>
    <x v="5"/>
    <x v="181"/>
    <n v="5"/>
    <n v="3"/>
  </r>
  <r>
    <n v="14"/>
    <s v="Sergio"/>
    <s v="Burriel"/>
    <s v="Ureta"/>
    <x v="0"/>
    <x v="1"/>
    <n v="2.5714285714285716"/>
    <n v="7"/>
    <x v="5"/>
    <x v="237"/>
    <n v="4"/>
    <n v="3"/>
  </r>
  <r>
    <n v="15"/>
    <s v="David"/>
    <s v="Saldana"/>
    <s v="Ulloa"/>
    <x v="0"/>
    <x v="39"/>
    <n v="2.5714285714285716"/>
    <n v="7"/>
    <x v="5"/>
    <x v="202"/>
    <n v="2"/>
    <n v="3"/>
  </r>
  <r>
    <n v="16"/>
    <s v="Iraitz"/>
    <s v="Miranda"/>
    <s v="Gil"/>
    <x v="0"/>
    <x v="22"/>
    <n v="1.7142857142857142"/>
    <n v="7"/>
    <x v="5"/>
    <x v="238"/>
    <n v="1"/>
    <n v="2"/>
  </r>
  <r>
    <n v="17"/>
    <s v="Ander"/>
    <s v="Conde"/>
    <s v="Esteban"/>
    <x v="0"/>
    <x v="42"/>
    <n v="1.7142857142857142"/>
    <n v="7"/>
    <x v="5"/>
    <x v="239"/>
    <n v="1"/>
    <n v="2"/>
  </r>
  <r>
    <n v="18"/>
    <s v="Juan"/>
    <s v="Sanchez"/>
    <s v="Nebreda"/>
    <x v="0"/>
    <x v="1"/>
    <n v="0.8571428571428571"/>
    <n v="7"/>
    <x v="5"/>
    <x v="240"/>
    <n v="2"/>
    <n v="1"/>
  </r>
  <r>
    <n v="19"/>
    <s v="Amaya"/>
    <s v="Alfaro"/>
    <s v="Aldunate"/>
    <x v="0"/>
    <x v="1"/>
    <n v="0.8571428571428571"/>
    <n v="7"/>
    <x v="5"/>
    <x v="241"/>
    <n v="2"/>
    <n v="1"/>
  </r>
  <r>
    <n v="1"/>
    <s v="Alejandro"/>
    <s v="Fuentes"/>
    <s v="Guinot"/>
    <x v="1"/>
    <x v="23"/>
    <n v="6"/>
    <n v="7"/>
    <x v="5"/>
    <x v="242"/>
    <n v="1"/>
    <n v="7"/>
  </r>
  <r>
    <n v="2"/>
    <s v="Unax"/>
    <s v="Senosiain"/>
    <s v="Noriega"/>
    <x v="1"/>
    <x v="4"/>
    <n v="4.2857142857142856"/>
    <n v="7"/>
    <x v="5"/>
    <x v="136"/>
    <n v="6"/>
    <n v="5"/>
  </r>
  <r>
    <n v="3"/>
    <s v="Mateo"/>
    <s v="Gomez"/>
    <s v="Royo"/>
    <x v="1"/>
    <x v="23"/>
    <n v="3.8571428571428572"/>
    <n v="7"/>
    <x v="5"/>
    <x v="243"/>
    <n v="2"/>
    <n v="4.5"/>
  </r>
  <r>
    <n v="4"/>
    <s v="Rodrigo"/>
    <s v="Sanz"/>
    <s v="Barral"/>
    <x v="1"/>
    <x v="23"/>
    <n v="3.8571428571428572"/>
    <n v="7"/>
    <x v="5"/>
    <x v="244"/>
    <n v="1"/>
    <n v="4.5"/>
  </r>
  <r>
    <n v="5"/>
    <s v="Daniel"/>
    <s v="Aiciondo"/>
    <s v="Perez"/>
    <x v="1"/>
    <x v="1"/>
    <n v="3.4285714285714284"/>
    <n v="7"/>
    <x v="5"/>
    <x v="40"/>
    <n v="6"/>
    <n v="4"/>
  </r>
  <r>
    <n v="6"/>
    <s v="Asier"/>
    <s v="Nieto"/>
    <s v="Larrea"/>
    <x v="1"/>
    <x v="4"/>
    <n v="3.4285714285714284"/>
    <n v="7"/>
    <x v="5"/>
    <x v="51"/>
    <n v="9"/>
    <n v="4"/>
  </r>
  <r>
    <n v="7"/>
    <s v="Asier"/>
    <s v="Etayo"/>
    <s v="Delgado"/>
    <x v="1"/>
    <x v="4"/>
    <n v="3.4285714285714284"/>
    <n v="7"/>
    <x v="5"/>
    <x v="33"/>
    <n v="9"/>
    <n v="4"/>
  </r>
  <r>
    <n v="8"/>
    <s v="Aimar"/>
    <s v="Arretxe"/>
    <s v="Amiano"/>
    <x v="1"/>
    <x v="42"/>
    <n v="3"/>
    <n v="7"/>
    <x v="5"/>
    <x v="245"/>
    <n v="2"/>
    <n v="3.5"/>
  </r>
  <r>
    <n v="9"/>
    <s v="Mario"/>
    <s v="Antonanzas"/>
    <s v="Fernandez"/>
    <x v="1"/>
    <x v="4"/>
    <n v="3"/>
    <n v="7"/>
    <x v="5"/>
    <x v="30"/>
    <n v="9"/>
    <n v="3.5"/>
  </r>
  <r>
    <n v="10"/>
    <s v="Miguel"/>
    <s v="Iribas"/>
    <s v="Garayoa"/>
    <x v="1"/>
    <x v="1"/>
    <n v="2.5714285714285716"/>
    <n v="7"/>
    <x v="5"/>
    <x v="31"/>
    <n v="7"/>
    <n v="3"/>
  </r>
  <r>
    <n v="11"/>
    <s v="Telmo"/>
    <s v="Conde"/>
    <s v="Esteban"/>
    <x v="1"/>
    <x v="42"/>
    <n v="2.1428571428571428"/>
    <n v="7"/>
    <x v="5"/>
    <x v="246"/>
    <n v="1"/>
    <n v="2.5"/>
  </r>
  <r>
    <n v="12"/>
    <s v="Gorka"/>
    <s v="Gonzalez"/>
    <s v="Alonso"/>
    <x v="1"/>
    <x v="22"/>
    <n v="2.1428571428571428"/>
    <n v="7"/>
    <x v="5"/>
    <x v="47"/>
    <n v="6"/>
    <n v="2.5"/>
  </r>
  <r>
    <n v="13"/>
    <s v="Iosu"/>
    <s v="Paternain"/>
    <s v="Aznarez"/>
    <x v="1"/>
    <x v="1"/>
    <n v="0.8571428571428571"/>
    <n v="7"/>
    <x v="5"/>
    <x v="211"/>
    <n v="2"/>
    <n v="1"/>
  </r>
  <r>
    <n v="14"/>
    <s v="Miguel"/>
    <s v="Urrutia"/>
    <m/>
    <x v="1"/>
    <x v="13"/>
    <n v="0"/>
    <n v="7"/>
    <x v="5"/>
    <x v="247"/>
    <n v="1"/>
    <n v="0"/>
  </r>
  <r>
    <n v="1"/>
    <s v="Iker"/>
    <s v="Andres"/>
    <s v="Iniguez"/>
    <x v="2"/>
    <x v="23"/>
    <n v="5.5714285714285712"/>
    <n v="7"/>
    <x v="5"/>
    <x v="248"/>
    <n v="1"/>
    <n v="6.5"/>
  </r>
  <r>
    <n v="2"/>
    <s v="Haymar"/>
    <s v="Leone"/>
    <s v="Amigot"/>
    <x v="2"/>
    <x v="4"/>
    <n v="4.2857142857142856"/>
    <n v="7"/>
    <x v="5"/>
    <x v="102"/>
    <n v="7"/>
    <n v="5"/>
  </r>
  <r>
    <n v="3"/>
    <s v="Adriana"/>
    <s v="Iribas"/>
    <s v="Garayoa"/>
    <x v="2"/>
    <x v="1"/>
    <n v="3.8571428571428572"/>
    <n v="7"/>
    <x v="5"/>
    <x v="72"/>
    <n v="7"/>
    <n v="4.5"/>
  </r>
  <r>
    <n v="4"/>
    <s v="Aitor"/>
    <s v="Aguirrezabal"/>
    <s v="Gastesi"/>
    <x v="2"/>
    <x v="1"/>
    <n v="3.4285714285714284"/>
    <n v="7"/>
    <x v="5"/>
    <x v="73"/>
    <n v="7"/>
    <n v="4"/>
  </r>
  <r>
    <n v="5"/>
    <s v="Asier"/>
    <s v="Ayucar"/>
    <s v="Nunez"/>
    <x v="2"/>
    <x v="35"/>
    <n v="3.4285714285714284"/>
    <n v="7"/>
    <x v="5"/>
    <x v="103"/>
    <n v="7"/>
    <n v="4"/>
  </r>
  <r>
    <n v="6"/>
    <s v="Guillermo"/>
    <s v="Duran"/>
    <s v="Melgarejo"/>
    <x v="2"/>
    <x v="1"/>
    <n v="3.4285714285714284"/>
    <n v="7"/>
    <x v="5"/>
    <x v="74"/>
    <n v="5"/>
    <n v="4"/>
  </r>
  <r>
    <n v="7"/>
    <s v="Aitor"/>
    <s v="Legasa"/>
    <s v="Martin"/>
    <x v="2"/>
    <x v="35"/>
    <n v="2.5714285714285716"/>
    <n v="7"/>
    <x v="5"/>
    <x v="75"/>
    <n v="6"/>
    <n v="3"/>
  </r>
  <r>
    <n v="8"/>
    <s v="Lucas"/>
    <s v="Espada"/>
    <s v="Garcia"/>
    <x v="2"/>
    <x v="16"/>
    <n v="2.5714285714285716"/>
    <n v="7"/>
    <x v="5"/>
    <x v="162"/>
    <n v="3"/>
    <n v="3"/>
  </r>
  <r>
    <n v="9"/>
    <s v="Atia"/>
    <s v="Arregui"/>
    <s v="Gonzalez"/>
    <x v="2"/>
    <x v="1"/>
    <n v="2.5714285714285716"/>
    <n v="7"/>
    <x v="5"/>
    <x v="137"/>
    <n v="6"/>
    <n v="3"/>
  </r>
  <r>
    <n v="10"/>
    <s v="JhonHenry"/>
    <s v="Moya"/>
    <s v="Villalba"/>
    <x v="2"/>
    <x v="22"/>
    <n v="2.5714285714285716"/>
    <n v="7"/>
    <x v="5"/>
    <x v="249"/>
    <n v="2"/>
    <n v="3"/>
  </r>
  <r>
    <n v="11"/>
    <s v="Unai"/>
    <s v="Arrosagaray"/>
    <s v="Val"/>
    <x v="2"/>
    <x v="16"/>
    <n v="1.7142857142857142"/>
    <n v="7"/>
    <x v="5"/>
    <x v="250"/>
    <n v="1"/>
    <n v="2"/>
  </r>
  <r>
    <n v="12"/>
    <s v="Iker"/>
    <s v="Garcia"/>
    <s v="Medina"/>
    <x v="2"/>
    <x v="43"/>
    <n v="1.7142857142857142"/>
    <n v="7"/>
    <x v="5"/>
    <x v="251"/>
    <n v="1"/>
    <n v="2"/>
  </r>
  <r>
    <n v="13"/>
    <s v="Daniel"/>
    <s v="DelMolino"/>
    <s v="Montero"/>
    <x v="2"/>
    <x v="22"/>
    <n v="0.8571428571428571"/>
    <n v="7"/>
    <x v="5"/>
    <x v="226"/>
    <n v="2"/>
    <n v="1"/>
  </r>
  <r>
    <n v="1"/>
    <s v="Leyre"/>
    <s v="Abrisqueta"/>
    <s v="Zudaire"/>
    <x v="3"/>
    <x v="1"/>
    <n v="5.5714285714285712"/>
    <n v="7"/>
    <x v="5"/>
    <x v="110"/>
    <n v="5"/>
    <n v="6.5"/>
  </r>
  <r>
    <n v="2"/>
    <s v="Adrian"/>
    <s v="Oroz"/>
    <s v="Carrasco"/>
    <x v="3"/>
    <x v="22"/>
    <n v="4.7142857142857144"/>
    <n v="7"/>
    <x v="5"/>
    <x v="112"/>
    <n v="7"/>
    <n v="5.5"/>
  </r>
  <r>
    <n v="3"/>
    <s v="Ekain"/>
    <s v="Galarza"/>
    <s v="Arza"/>
    <x v="3"/>
    <x v="1"/>
    <n v="4.2857142857142856"/>
    <n v="7"/>
    <x v="5"/>
    <x v="252"/>
    <n v="4"/>
    <n v="5"/>
  </r>
  <r>
    <n v="4"/>
    <s v="Pablo"/>
    <s v="Fuertes"/>
    <s v="Cirauqui"/>
    <x v="3"/>
    <x v="23"/>
    <n v="3.8571428571428572"/>
    <n v="7"/>
    <x v="5"/>
    <x v="253"/>
    <n v="2"/>
    <n v="4.5"/>
  </r>
  <r>
    <n v="5"/>
    <s v="Inigo"/>
    <s v="Ayucar"/>
    <s v="Nunez"/>
    <x v="3"/>
    <x v="22"/>
    <n v="3.8571428571428572"/>
    <n v="7"/>
    <x v="5"/>
    <x v="123"/>
    <n v="6"/>
    <n v="4.5"/>
  </r>
  <r>
    <n v="6"/>
    <s v="Paula"/>
    <s v="Iribas"/>
    <s v="Garayoa"/>
    <x v="3"/>
    <x v="1"/>
    <n v="3.4285714285714284"/>
    <n v="7"/>
    <x v="5"/>
    <x v="111"/>
    <n v="7"/>
    <n v="4"/>
  </r>
  <r>
    <n v="7"/>
    <s v="Ines"/>
    <s v="Abrisqueta"/>
    <s v="Zudaire"/>
    <x v="3"/>
    <x v="1"/>
    <n v="2.5714285714285716"/>
    <n v="7"/>
    <x v="5"/>
    <x v="113"/>
    <n v="8"/>
    <n v="3"/>
  </r>
  <r>
    <n v="8"/>
    <s v="Niobe"/>
    <s v="Arregui"/>
    <s v="Gonzalez"/>
    <x v="3"/>
    <x v="1"/>
    <n v="2.5714285714285716"/>
    <n v="7"/>
    <x v="5"/>
    <x v="134"/>
    <n v="6"/>
    <n v="3"/>
  </r>
  <r>
    <n v="9"/>
    <s v="Misha"/>
    <s v="Moral"/>
    <s v="Velygoska"/>
    <x v="3"/>
    <x v="1"/>
    <n v="2.5714285714285716"/>
    <n v="7"/>
    <x v="5"/>
    <x v="254"/>
    <n v="3"/>
    <n v="3"/>
  </r>
  <r>
    <n v="10"/>
    <s v="Iker"/>
    <s v="Fernandez"/>
    <s v="Cobos"/>
    <x v="3"/>
    <x v="22"/>
    <n v="1.7142857142857142"/>
    <n v="7"/>
    <x v="5"/>
    <x v="255"/>
    <n v="2"/>
    <n v="2"/>
  </r>
  <r>
    <n v="11"/>
    <s v="Nahia"/>
    <s v="Izquierdo"/>
    <s v="Abadia"/>
    <x v="3"/>
    <x v="22"/>
    <n v="0.8571428571428571"/>
    <n v="7"/>
    <x v="5"/>
    <x v="116"/>
    <n v="4"/>
    <n v="1"/>
  </r>
  <r>
    <s v="1"/>
    <s v="Javier"/>
    <s v="Habans"/>
    <s v="Aguerrea"/>
    <x v="4"/>
    <x v="1"/>
    <n v="6"/>
    <n v="6"/>
    <x v="6"/>
    <x v="256"/>
    <n v="2"/>
    <m/>
  </r>
  <r>
    <s v="2"/>
    <s v="Cristian"/>
    <s v="Atipov"/>
    <s v="Hadzhiev"/>
    <x v="4"/>
    <x v="1"/>
    <n v="4.5"/>
    <n v="6"/>
    <x v="6"/>
    <x v="191"/>
    <n v="4"/>
    <m/>
  </r>
  <r>
    <s v="3"/>
    <s v="Leyre"/>
    <s v="Abrisqueta"/>
    <s v="Zudaire"/>
    <x v="3"/>
    <x v="1"/>
    <n v="4"/>
    <n v="6"/>
    <x v="6"/>
    <x v="110"/>
    <n v="5"/>
    <m/>
  </r>
  <r>
    <s v="4"/>
    <s v="Martin"/>
    <s v="Pascual"/>
    <s v="Garcia"/>
    <x v="4"/>
    <x v="1"/>
    <n v="4"/>
    <n v="6"/>
    <x v="6"/>
    <x v="257"/>
    <n v="2"/>
    <m/>
  </r>
  <r>
    <s v="5"/>
    <s v="Ekain"/>
    <s v="Galarza"/>
    <s v="Arza"/>
    <x v="3"/>
    <x v="1"/>
    <n v="4"/>
    <n v="6"/>
    <x v="6"/>
    <x v="252"/>
    <n v="4"/>
    <m/>
  </r>
  <r>
    <s v="6"/>
    <s v="Juan"/>
    <s v="Labiano"/>
    <s v="Hernandez"/>
    <x v="4"/>
    <x v="1"/>
    <n v="3.5"/>
    <n v="6"/>
    <x v="6"/>
    <x v="190"/>
    <n v="5"/>
    <m/>
  </r>
  <r>
    <s v="7"/>
    <s v="Inigo"/>
    <s v="Ayucar"/>
    <s v="Nunez"/>
    <x v="3"/>
    <x v="22"/>
    <n v="3.5"/>
    <n v="6"/>
    <x v="6"/>
    <x v="123"/>
    <n v="6"/>
    <m/>
  </r>
  <r>
    <s v="8"/>
    <s v="Adrian"/>
    <s v="Oroz"/>
    <s v="Carrasco"/>
    <x v="3"/>
    <x v="22"/>
    <n v="3"/>
    <n v="6"/>
    <x v="6"/>
    <x v="112"/>
    <n v="7"/>
    <m/>
  </r>
  <r>
    <s v="9"/>
    <s v="Iago"/>
    <s v="Arregui"/>
    <s v="Gonzalez"/>
    <x v="4"/>
    <x v="1"/>
    <n v="3"/>
    <n v="6"/>
    <x v="6"/>
    <x v="129"/>
    <n v="5"/>
    <m/>
  </r>
  <r>
    <s v="10"/>
    <s v="Niobe"/>
    <s v="Arregui"/>
    <s v="Gonzalez"/>
    <x v="3"/>
    <x v="1"/>
    <n v="3"/>
    <n v="6"/>
    <x v="6"/>
    <x v="134"/>
    <n v="6"/>
    <m/>
  </r>
  <r>
    <s v="11"/>
    <s v="Ines"/>
    <s v="Abrisqueta"/>
    <s v="Zudaire"/>
    <x v="3"/>
    <x v="1"/>
    <n v="3"/>
    <n v="6"/>
    <x v="6"/>
    <x v="113"/>
    <n v="8"/>
    <m/>
  </r>
  <r>
    <s v="12"/>
    <s v="Julen"/>
    <s v="Arbeloa"/>
    <s v="Sanchez"/>
    <x v="3"/>
    <x v="18"/>
    <n v="3"/>
    <n v="6"/>
    <x v="6"/>
    <x v="258"/>
    <n v="2"/>
    <m/>
  </r>
  <r>
    <s v="13"/>
    <s v="Manu"/>
    <s v="Lopez"/>
    <s v="Garcia"/>
    <x v="3"/>
    <x v="18"/>
    <n v="2.5"/>
    <n v="6"/>
    <x v="6"/>
    <x v="114"/>
    <n v="2"/>
    <m/>
  </r>
  <r>
    <s v="14"/>
    <s v="Julen"/>
    <s v="Perez"/>
    <s v="Azanza"/>
    <x v="3"/>
    <x v="1"/>
    <n v="2.5"/>
    <n v="6"/>
    <x v="6"/>
    <x v="118"/>
    <n v="2"/>
    <m/>
  </r>
  <r>
    <s v="15"/>
    <s v="Paula"/>
    <s v="Iribas"/>
    <s v="Garayoa"/>
    <x v="3"/>
    <x v="1"/>
    <n v="2.5"/>
    <n v="6"/>
    <x v="6"/>
    <x v="111"/>
    <n v="7"/>
    <m/>
  </r>
  <r>
    <s v="16"/>
    <s v="Misha"/>
    <s v="Moral"/>
    <s v="Velygoska"/>
    <x v="5"/>
    <x v="1"/>
    <n v="2"/>
    <n v="6"/>
    <x v="6"/>
    <x v="254"/>
    <n v="3"/>
    <m/>
  </r>
  <r>
    <s v="17"/>
    <s v="Martin"/>
    <s v="Perez"/>
    <s v="Azanza"/>
    <x v="3"/>
    <x v="1"/>
    <n v="1"/>
    <n v="6"/>
    <x v="6"/>
    <x v="115"/>
    <n v="2"/>
    <m/>
  </r>
  <r>
    <s v="18"/>
    <s v="Miguel"/>
    <s v="Izco"/>
    <s v="Gomez"/>
    <x v="3"/>
    <x v="18"/>
    <n v="0"/>
    <n v="6"/>
    <x v="6"/>
    <x v="259"/>
    <n v="1"/>
    <m/>
  </r>
  <r>
    <s v="19"/>
    <s v="Xabier"/>
    <s v="Olague"/>
    <s v="Perez"/>
    <x v="3"/>
    <x v="2"/>
    <n v="0"/>
    <n v="6"/>
    <x v="6"/>
    <x v="95"/>
    <n v="5"/>
    <m/>
  </r>
  <r>
    <s v="20"/>
    <s v="Atia"/>
    <s v="Arregui"/>
    <s v="Gonzalez"/>
    <x v="3"/>
    <x v="1"/>
    <n v="0"/>
    <n v="6"/>
    <x v="6"/>
    <x v="137"/>
    <n v="6"/>
    <m/>
  </r>
  <r>
    <s v="21"/>
    <s v="Martin"/>
    <s v="Ayesa"/>
    <s v="Amadoz"/>
    <x v="3"/>
    <x v="1"/>
    <n v="0"/>
    <n v="6"/>
    <x v="6"/>
    <x v="260"/>
    <n v="1"/>
    <m/>
  </r>
  <r>
    <s v="1"/>
    <s v="Inigo"/>
    <s v="Lopez"/>
    <s v="Garcia"/>
    <x v="2"/>
    <x v="18"/>
    <n v="6"/>
    <n v="6"/>
    <x v="6"/>
    <x v="80"/>
    <n v="3"/>
    <m/>
  </r>
  <r>
    <s v="2"/>
    <s v="Haymar"/>
    <s v="Leone"/>
    <s v="Amigot"/>
    <x v="2"/>
    <x v="4"/>
    <n v="4.5"/>
    <n v="6"/>
    <x v="6"/>
    <x v="102"/>
    <n v="7"/>
    <m/>
  </r>
  <r>
    <s v="3"/>
    <s v="Asier"/>
    <s v="Ayucar"/>
    <s v="Nunez"/>
    <x v="2"/>
    <x v="35"/>
    <n v="4"/>
    <n v="6"/>
    <x v="6"/>
    <x v="103"/>
    <n v="7"/>
    <m/>
  </r>
  <r>
    <s v="4"/>
    <s v="Inigo"/>
    <s v="Fernandez"/>
    <s v="Escobar"/>
    <x v="2"/>
    <x v="18"/>
    <n v="4"/>
    <n v="6"/>
    <x v="6"/>
    <x v="261"/>
    <n v="1"/>
    <m/>
  </r>
  <r>
    <s v="5"/>
    <s v="Adriana"/>
    <s v="Iribas"/>
    <s v="Garayoa"/>
    <x v="2"/>
    <x v="1"/>
    <n v="4"/>
    <n v="6"/>
    <x v="6"/>
    <x v="72"/>
    <n v="7"/>
    <m/>
  </r>
  <r>
    <s v="6"/>
    <s v="Gonzalo"/>
    <s v="Martino"/>
    <s v="Girones"/>
    <x v="2"/>
    <x v="1"/>
    <n v="3.5"/>
    <n v="6"/>
    <x v="6"/>
    <x v="131"/>
    <n v="6"/>
    <m/>
  </r>
  <r>
    <s v="7"/>
    <s v="Jaime"/>
    <s v="Garcia"/>
    <s v="Urdaniz"/>
    <x v="2"/>
    <x v="1"/>
    <n v="3.5"/>
    <n v="6"/>
    <x v="6"/>
    <x v="105"/>
    <n v="2"/>
    <m/>
  </r>
  <r>
    <s v="8"/>
    <s v="Aitor"/>
    <s v="Legasa"/>
    <s v="Martin"/>
    <x v="2"/>
    <x v="35"/>
    <n v="3.5"/>
    <n v="6"/>
    <x v="6"/>
    <x v="75"/>
    <n v="6"/>
    <m/>
  </r>
  <r>
    <s v="9"/>
    <s v="Guillermo"/>
    <s v="Duran"/>
    <s v="Melgarejo"/>
    <x v="2"/>
    <x v="1"/>
    <n v="3"/>
    <n v="6"/>
    <x v="6"/>
    <x v="74"/>
    <n v="5"/>
    <m/>
  </r>
  <r>
    <s v="10"/>
    <s v="Aitor"/>
    <s v="Aguirrezabal"/>
    <s v="Gastesi"/>
    <x v="2"/>
    <x v="1"/>
    <n v="3"/>
    <n v="6"/>
    <x v="6"/>
    <x v="73"/>
    <n v="7"/>
    <m/>
  </r>
  <r>
    <s v="11"/>
    <s v="Asier"/>
    <s v="Munoz"/>
    <s v="SantaMaria"/>
    <x v="2"/>
    <x v="44"/>
    <n v="3"/>
    <n v="6"/>
    <x v="6"/>
    <x v="96"/>
    <n v="2"/>
    <m/>
  </r>
  <r>
    <s v="12"/>
    <s v="Eneko"/>
    <s v="Saldana"/>
    <s v="Martin"/>
    <x v="2"/>
    <x v="44"/>
    <n v="3"/>
    <n v="6"/>
    <x v="6"/>
    <x v="262"/>
    <n v="1"/>
    <m/>
  </r>
  <r>
    <s v="13"/>
    <s v="Atia"/>
    <s v="Arregui"/>
    <s v="Gonzalez"/>
    <x v="2"/>
    <x v="1"/>
    <n v="2"/>
    <n v="6"/>
    <x v="6"/>
    <x v="137"/>
    <n v="6"/>
    <m/>
  </r>
  <r>
    <s v="14"/>
    <s v="Aitor"/>
    <s v="Esparza"/>
    <s v="Toni"/>
    <x v="2"/>
    <x v="22"/>
    <n v="2"/>
    <n v="6"/>
    <x v="6"/>
    <x v="86"/>
    <n v="6"/>
    <m/>
  </r>
  <r>
    <s v="15"/>
    <s v="Naroa"/>
    <s v="Erice"/>
    <s v="Rubio"/>
    <x v="2"/>
    <x v="18"/>
    <n v="2"/>
    <n v="6"/>
    <x v="6"/>
    <x v="263"/>
    <n v="1"/>
    <m/>
  </r>
  <r>
    <s v="16"/>
    <s v="Irene"/>
    <s v="Miguel"/>
    <s v="Ruiz"/>
    <x v="2"/>
    <x v="22"/>
    <n v="2"/>
    <n v="6"/>
    <x v="6"/>
    <x v="148"/>
    <n v="3"/>
    <m/>
  </r>
  <r>
    <s v="17"/>
    <s v="Anuar"/>
    <s v="Egozcue"/>
    <s v="Sghir"/>
    <x v="2"/>
    <x v="18"/>
    <n v="1"/>
    <n v="6"/>
    <x v="6"/>
    <x v="264"/>
    <n v="3"/>
    <m/>
  </r>
  <r>
    <s v="18"/>
    <s v="Xabier"/>
    <s v="Olague"/>
    <s v="Perez"/>
    <x v="2"/>
    <x v="2"/>
    <n v="0"/>
    <n v="6"/>
    <x v="6"/>
    <x v="95"/>
    <n v="5"/>
    <m/>
  </r>
  <r>
    <s v="20"/>
    <s v="Iosu"/>
    <s v="Aguinaga"/>
    <m/>
    <x v="2"/>
    <x v="1"/>
    <n v="0"/>
    <n v="6"/>
    <x v="6"/>
    <x v="265"/>
    <n v="2"/>
    <m/>
  </r>
  <r>
    <s v="21"/>
    <s v="Asier"/>
    <s v="Etayo"/>
    <s v="Delgado"/>
    <x v="2"/>
    <x v="4"/>
    <n v="0"/>
    <n v="6"/>
    <x v="6"/>
    <x v="33"/>
    <n v="9"/>
    <m/>
  </r>
  <r>
    <s v="22"/>
    <s v="Andoni"/>
    <s v="Iriarte"/>
    <s v="Tena"/>
    <x v="2"/>
    <x v="44"/>
    <n v="0"/>
    <n v="6"/>
    <x v="6"/>
    <x v="266"/>
    <n v="1"/>
    <m/>
  </r>
  <r>
    <s v="23"/>
    <s v="JhonHenry"/>
    <s v="Moya"/>
    <s v="Villalba"/>
    <x v="2"/>
    <x v="22"/>
    <n v="0"/>
    <n v="6"/>
    <x v="6"/>
    <x v="249"/>
    <n v="2"/>
    <m/>
  </r>
  <r>
    <s v="25"/>
    <s v="Oier"/>
    <s v="Sueskun"/>
    <s v="Ikaran"/>
    <x v="2"/>
    <x v="44"/>
    <n v="0"/>
    <n v="6"/>
    <x v="6"/>
    <x v="79"/>
    <n v="2"/>
    <m/>
  </r>
  <r>
    <s v="1"/>
    <s v="Unax"/>
    <s v="Senosiain"/>
    <s v="Noriega"/>
    <x v="1"/>
    <x v="4"/>
    <n v="5.5"/>
    <n v="6"/>
    <x v="6"/>
    <x v="136"/>
    <n v="6"/>
    <m/>
  </r>
  <r>
    <s v="2"/>
    <s v="Mateo"/>
    <s v="Gomez"/>
    <s v="Royo"/>
    <x v="1"/>
    <x v="37"/>
    <n v="5"/>
    <n v="6"/>
    <x v="6"/>
    <x v="243"/>
    <n v="2"/>
    <m/>
  </r>
  <r>
    <s v="3"/>
    <s v="Luca"/>
    <s v="Salas"/>
    <s v="Giralda"/>
    <x v="1"/>
    <x v="1"/>
    <n v="5"/>
    <n v="6"/>
    <x v="6"/>
    <x v="63"/>
    <n v="4"/>
    <m/>
  </r>
  <r>
    <s v="4"/>
    <s v="Miguel"/>
    <s v="Iribas"/>
    <s v="Garayoa"/>
    <x v="1"/>
    <x v="1"/>
    <n v="4.5"/>
    <n v="6"/>
    <x v="6"/>
    <x v="31"/>
    <n v="7"/>
    <m/>
  </r>
  <r>
    <s v="5"/>
    <s v="Andoni"/>
    <s v="Navarro"/>
    <s v="Navarro"/>
    <x v="1"/>
    <x v="23"/>
    <n v="4.5"/>
    <n v="6"/>
    <x v="6"/>
    <x v="267"/>
    <n v="1"/>
    <m/>
  </r>
  <r>
    <s v="6"/>
    <s v="Daniel"/>
    <s v="Aiciondo"/>
    <s v="Perez"/>
    <x v="1"/>
    <x v="1"/>
    <n v="4"/>
    <n v="6"/>
    <x v="6"/>
    <x v="40"/>
    <n v="6"/>
    <m/>
  </r>
  <r>
    <s v="7"/>
    <s v="Irati"/>
    <s v="Perez"/>
    <s v="Azanza"/>
    <x v="1"/>
    <x v="1"/>
    <n v="4"/>
    <n v="6"/>
    <x v="6"/>
    <x v="29"/>
    <n v="2"/>
    <m/>
  </r>
  <r>
    <s v="8"/>
    <s v="Jorge"/>
    <s v="Suescun"/>
    <s v="Ocariz"/>
    <x v="1"/>
    <x v="22"/>
    <n v="4"/>
    <n v="6"/>
    <x v="6"/>
    <x v="34"/>
    <n v="7"/>
    <m/>
  </r>
  <r>
    <s v="9"/>
    <s v="Angel"/>
    <s v="Esparza"/>
    <s v="Toni"/>
    <x v="1"/>
    <x v="22"/>
    <n v="4"/>
    <n v="6"/>
    <x v="6"/>
    <x v="28"/>
    <n v="6"/>
    <m/>
  </r>
  <r>
    <s v="10"/>
    <s v="Maria"/>
    <s v="Labiano"/>
    <s v="Hernandez"/>
    <x v="1"/>
    <x v="1"/>
    <n v="4"/>
    <n v="6"/>
    <x v="6"/>
    <x v="149"/>
    <n v="6"/>
    <m/>
  </r>
  <r>
    <s v="11"/>
    <s v="Izan"/>
    <s v="Sanchez"/>
    <s v="Goni"/>
    <x v="1"/>
    <x v="22"/>
    <n v="3.5"/>
    <n v="6"/>
    <x v="6"/>
    <x v="48"/>
    <n v="2"/>
    <m/>
  </r>
  <r>
    <s v="12"/>
    <s v="Mario"/>
    <s v="Antonanzas"/>
    <s v="Fernandez"/>
    <x v="1"/>
    <x v="4"/>
    <n v="3"/>
    <n v="6"/>
    <x v="6"/>
    <x v="30"/>
    <n v="9"/>
    <m/>
  </r>
  <r>
    <s v="13"/>
    <s v="Gorka"/>
    <s v="Gonzalez"/>
    <s v="Alonso"/>
    <x v="1"/>
    <x v="22"/>
    <n v="3"/>
    <n v="6"/>
    <x v="6"/>
    <x v="47"/>
    <n v="6"/>
    <m/>
  </r>
  <r>
    <s v="14"/>
    <s v="Javier"/>
    <s v="Solano"/>
    <s v="Labat"/>
    <x v="1"/>
    <x v="22"/>
    <n v="3"/>
    <n v="6"/>
    <x v="6"/>
    <x v="38"/>
    <n v="2"/>
    <m/>
  </r>
  <r>
    <s v="15"/>
    <s v="Asier"/>
    <s v="Echeverria"/>
    <s v="Errea"/>
    <x v="1"/>
    <x v="18"/>
    <n v="3"/>
    <n v="6"/>
    <x v="6"/>
    <x v="268"/>
    <n v="1"/>
    <m/>
  </r>
  <r>
    <s v="16"/>
    <s v="Ubay"/>
    <s v="Dominguez"/>
    <s v="Rodriguez-Mejia"/>
    <x v="1"/>
    <x v="23"/>
    <n v="3"/>
    <n v="6"/>
    <x v="6"/>
    <x v="269"/>
    <n v="1"/>
    <m/>
  </r>
  <r>
    <s v="17"/>
    <s v="Miguel"/>
    <s v="Escalada"/>
    <s v="DeDiego"/>
    <x v="1"/>
    <x v="1"/>
    <n v="3"/>
    <n v="6"/>
    <x v="6"/>
    <x v="270"/>
    <n v="1"/>
    <m/>
  </r>
  <r>
    <s v="18"/>
    <s v="Asier"/>
    <s v="Etayo"/>
    <s v="Delgado"/>
    <x v="1"/>
    <x v="4"/>
    <n v="3"/>
    <n v="6"/>
    <x v="6"/>
    <x v="33"/>
    <n v="9"/>
    <m/>
  </r>
  <r>
    <s v="19"/>
    <s v="Saul"/>
    <s v="Antonanzas"/>
    <s v="DelaMerced"/>
    <x v="1"/>
    <x v="18"/>
    <n v="3"/>
    <n v="6"/>
    <x v="6"/>
    <x v="46"/>
    <n v="2"/>
    <m/>
  </r>
  <r>
    <s v="20"/>
    <s v="Sofya"/>
    <s v="Atipova"/>
    <s v="Hadzhieva"/>
    <x v="1"/>
    <x v="1"/>
    <n v="3"/>
    <n v="6"/>
    <x v="6"/>
    <x v="142"/>
    <n v="3"/>
    <m/>
  </r>
  <r>
    <s v="21"/>
    <s v="Inigo"/>
    <s v="Muruzabal"/>
    <s v="Guillen"/>
    <x v="1"/>
    <x v="22"/>
    <n v="3"/>
    <n v="6"/>
    <x v="6"/>
    <x v="44"/>
    <n v="2"/>
    <m/>
  </r>
  <r>
    <s v="22"/>
    <s v="Asier"/>
    <s v="Nieto"/>
    <s v="Larrea"/>
    <x v="1"/>
    <x v="4"/>
    <n v="2.5"/>
    <n v="6"/>
    <x v="6"/>
    <x v="51"/>
    <n v="9"/>
    <m/>
  </r>
  <r>
    <s v="23"/>
    <s v="Luken"/>
    <s v="Galarza"/>
    <s v="Arza"/>
    <x v="1"/>
    <x v="1"/>
    <n v="2"/>
    <n v="6"/>
    <x v="6"/>
    <x v="271"/>
    <n v="2"/>
    <m/>
  </r>
  <r>
    <s v="24"/>
    <s v="Anai"/>
    <s v="Zamora"/>
    <s v="Garcia"/>
    <x v="1"/>
    <x v="22"/>
    <n v="2"/>
    <n v="6"/>
    <x v="6"/>
    <x v="35"/>
    <n v="2"/>
    <m/>
  </r>
  <r>
    <s v="25"/>
    <s v="XavierAndres"/>
    <s v="Ortiz"/>
    <s v="Penafiel"/>
    <x v="1"/>
    <x v="1"/>
    <n v="2"/>
    <n v="6"/>
    <x v="6"/>
    <x v="272"/>
    <n v="1"/>
    <m/>
  </r>
  <r>
    <s v="26"/>
    <s v="German"/>
    <s v="Garcia"/>
    <s v="Collantes"/>
    <x v="1"/>
    <x v="18"/>
    <n v="2"/>
    <n v="6"/>
    <x v="6"/>
    <x v="39"/>
    <n v="3"/>
    <m/>
  </r>
  <r>
    <s v="27"/>
    <s v="Ion"/>
    <s v="DeGrassa"/>
    <s v="Ibargutxi"/>
    <x v="1"/>
    <x v="1"/>
    <n v="2"/>
    <n v="6"/>
    <x v="6"/>
    <x v="273"/>
    <n v="1"/>
    <m/>
  </r>
  <r>
    <s v="28"/>
    <s v="Iosu"/>
    <s v="Aguinaga"/>
    <m/>
    <x v="1"/>
    <x v="1"/>
    <n v="2"/>
    <n v="6"/>
    <x v="6"/>
    <x v="265"/>
    <n v="2"/>
    <m/>
  </r>
  <r>
    <s v="29"/>
    <s v="Inigo"/>
    <s v="Corral"/>
    <s v="Martinez-Acitores"/>
    <x v="1"/>
    <x v="22"/>
    <n v="1.5"/>
    <n v="6"/>
    <x v="6"/>
    <x v="55"/>
    <n v="2"/>
    <m/>
  </r>
  <r>
    <s v="30"/>
    <s v="Pablo"/>
    <s v="Yoldi"/>
    <s v="Usechi"/>
    <x v="1"/>
    <x v="1"/>
    <n v="1"/>
    <n v="6"/>
    <x v="6"/>
    <x v="32"/>
    <n v="2"/>
    <m/>
  </r>
  <r>
    <s v="31"/>
    <s v="Ignacio"/>
    <s v="Beaumont"/>
    <s v="Zazpe"/>
    <x v="1"/>
    <x v="37"/>
    <n v="1"/>
    <n v="6"/>
    <x v="6"/>
    <x v="274"/>
    <n v="1"/>
    <m/>
  </r>
  <r>
    <s v="32"/>
    <s v="Keira"/>
    <s v="Arregui"/>
    <s v="Gonzalez"/>
    <x v="1"/>
    <x v="1"/>
    <n v="0"/>
    <n v="6"/>
    <x v="6"/>
    <x v="23"/>
    <n v="8"/>
    <m/>
  </r>
  <r>
    <s v="1"/>
    <s v="Mateo"/>
    <s v="Echegoyen"/>
    <s v="Sadyan"/>
    <x v="0"/>
    <x v="22"/>
    <n v="5.5"/>
    <n v="6"/>
    <x v="6"/>
    <x v="2"/>
    <n v="7"/>
    <m/>
  </r>
  <r>
    <s v="2"/>
    <s v="Oier"/>
    <s v="Canle"/>
    <s v="Ruiz"/>
    <x v="0"/>
    <x v="22"/>
    <n v="5"/>
    <n v="6"/>
    <x v="6"/>
    <x v="4"/>
    <n v="6"/>
    <m/>
  </r>
  <r>
    <s v="3"/>
    <s v="Ion"/>
    <s v="Goni"/>
    <s v="Sierro"/>
    <x v="0"/>
    <x v="22"/>
    <n v="5"/>
    <n v="6"/>
    <x v="6"/>
    <x v="204"/>
    <n v="5"/>
    <m/>
  </r>
  <r>
    <s v="4"/>
    <s v="Victor"/>
    <s v="Dieguez"/>
    <s v="Mocoroa"/>
    <x v="0"/>
    <x v="22"/>
    <n v="5"/>
    <n v="6"/>
    <x v="6"/>
    <x v="0"/>
    <n v="9"/>
    <m/>
  </r>
  <r>
    <s v="5"/>
    <s v="Kaiet"/>
    <s v="Viana"/>
    <s v="Aznar"/>
    <x v="0"/>
    <x v="22"/>
    <n v="5"/>
    <n v="6"/>
    <x v="6"/>
    <x v="5"/>
    <n v="7"/>
    <m/>
  </r>
  <r>
    <s v="6"/>
    <s v="Ander"/>
    <s v="Arrastia"/>
    <s v="Urroz"/>
    <x v="0"/>
    <x v="22"/>
    <n v="4.5"/>
    <n v="6"/>
    <x v="6"/>
    <x v="3"/>
    <n v="8"/>
    <m/>
  </r>
  <r>
    <s v="7"/>
    <s v="Raul"/>
    <s v="Burriel"/>
    <s v="Ureta"/>
    <x v="0"/>
    <x v="1"/>
    <n v="4.5"/>
    <n v="6"/>
    <x v="6"/>
    <x v="1"/>
    <n v="9"/>
    <m/>
  </r>
  <r>
    <s v="8"/>
    <s v="Urritz"/>
    <s v="Irigoien"/>
    <s v="Solano"/>
    <x v="0"/>
    <x v="2"/>
    <n v="4.5"/>
    <n v="6"/>
    <x v="6"/>
    <x v="275"/>
    <n v="1"/>
    <m/>
  </r>
  <r>
    <s v="9"/>
    <s v="Keira"/>
    <s v="Arregui"/>
    <s v="Gonzalez"/>
    <x v="0"/>
    <x v="1"/>
    <n v="4"/>
    <n v="6"/>
    <x v="6"/>
    <x v="23"/>
    <n v="8"/>
    <m/>
  </r>
  <r>
    <s v="10"/>
    <s v="Adrian"/>
    <s v="Mombiela"/>
    <s v="Aranguren"/>
    <x v="0"/>
    <x v="45"/>
    <n v="4"/>
    <n v="6"/>
    <x v="6"/>
    <x v="10"/>
    <n v="5"/>
    <m/>
  </r>
  <r>
    <s v="11"/>
    <s v="Pablo"/>
    <s v="Abrego"/>
    <m/>
    <x v="0"/>
    <x v="1"/>
    <n v="4"/>
    <n v="6"/>
    <x v="6"/>
    <x v="276"/>
    <n v="1"/>
    <m/>
  </r>
  <r>
    <s v="12"/>
    <s v="Tomas"/>
    <s v="Yoldi"/>
    <s v="Usechi"/>
    <x v="0"/>
    <x v="1"/>
    <n v="4"/>
    <n v="6"/>
    <x v="6"/>
    <x v="9"/>
    <n v="2"/>
    <m/>
  </r>
  <r>
    <s v="13"/>
    <s v="Eki"/>
    <s v="Sueskun"/>
    <s v="Ikaran"/>
    <x v="0"/>
    <x v="45"/>
    <n v="4"/>
    <n v="6"/>
    <x v="6"/>
    <x v="8"/>
    <n v="2"/>
    <m/>
  </r>
  <r>
    <s v="14"/>
    <s v="Juan"/>
    <s v="Sanchez"/>
    <s v="Nebreda"/>
    <x v="0"/>
    <x v="1"/>
    <n v="3.5"/>
    <n v="6"/>
    <x v="6"/>
    <x v="240"/>
    <n v="2"/>
    <m/>
  </r>
  <r>
    <s v="15"/>
    <s v="Martin"/>
    <s v="Amichis"/>
    <m/>
    <x v="0"/>
    <x v="1"/>
    <n v="3.5"/>
    <n v="6"/>
    <x v="6"/>
    <x v="277"/>
    <n v="1"/>
    <m/>
  </r>
  <r>
    <s v="16"/>
    <s v="Diego"/>
    <s v="Molinero"/>
    <s v="Castejon"/>
    <x v="0"/>
    <x v="1"/>
    <n v="3.5"/>
    <n v="6"/>
    <x v="6"/>
    <x v="278"/>
    <n v="1"/>
    <m/>
  </r>
  <r>
    <s v="17"/>
    <s v="Amaya"/>
    <s v="Alfaro"/>
    <s v="Aldunate"/>
    <x v="0"/>
    <x v="1"/>
    <n v="3.5"/>
    <n v="6"/>
    <x v="6"/>
    <x v="241"/>
    <n v="2"/>
    <m/>
  </r>
  <r>
    <s v="18"/>
    <s v="Oihan"/>
    <s v="Lopez"/>
    <s v="Lafoz"/>
    <x v="0"/>
    <x v="4"/>
    <n v="3"/>
    <n v="6"/>
    <x v="6"/>
    <x v="279"/>
    <n v="1"/>
    <m/>
  </r>
  <r>
    <s v="19"/>
    <s v="Alonso"/>
    <s v="Gomez"/>
    <s v="Gonzalez"/>
    <x v="0"/>
    <x v="1"/>
    <n v="3"/>
    <n v="6"/>
    <x v="6"/>
    <x v="280"/>
    <n v="1"/>
    <m/>
  </r>
  <r>
    <s v="20"/>
    <s v="Mikel"/>
    <s v="Azkarate"/>
    <m/>
    <x v="0"/>
    <x v="1"/>
    <n v="3"/>
    <n v="6"/>
    <x v="6"/>
    <x v="281"/>
    <n v="1"/>
    <m/>
  </r>
  <r>
    <s v="21"/>
    <s v="Javier"/>
    <s v="Bernal"/>
    <s v="Blanco"/>
    <x v="0"/>
    <x v="1"/>
    <n v="3"/>
    <n v="6"/>
    <x v="6"/>
    <x v="17"/>
    <n v="3"/>
    <m/>
  </r>
  <r>
    <s v="22"/>
    <s v="Xabier"/>
    <s v="Muruzabal"/>
    <s v="Guillen"/>
    <x v="0"/>
    <x v="0"/>
    <n v="3"/>
    <n v="6"/>
    <x v="6"/>
    <x v="11"/>
    <n v="2"/>
    <m/>
  </r>
  <r>
    <s v="23"/>
    <s v="Ander"/>
    <s v="Rosso"/>
    <s v="Serrano"/>
    <x v="0"/>
    <x v="0"/>
    <n v="3"/>
    <n v="6"/>
    <x v="6"/>
    <x v="169"/>
    <n v="4"/>
    <m/>
  </r>
  <r>
    <s v="24"/>
    <s v="Eileen"/>
    <s v="Alvarez"/>
    <s v="Lopez"/>
    <x v="0"/>
    <x v="6"/>
    <n v="3"/>
    <n v="6"/>
    <x v="6"/>
    <x v="13"/>
    <n v="2"/>
    <m/>
  </r>
  <r>
    <s v="25"/>
    <s v="Marcos"/>
    <s v="Martinez"/>
    <s v="Eraso"/>
    <x v="0"/>
    <x v="1"/>
    <n v="3"/>
    <n v="6"/>
    <x v="6"/>
    <x v="282"/>
    <n v="1"/>
    <m/>
  </r>
  <r>
    <s v="26"/>
    <s v="Alex"/>
    <s v="Trebijano"/>
    <m/>
    <x v="0"/>
    <x v="46"/>
    <n v="3"/>
    <n v="6"/>
    <x v="6"/>
    <x v="283"/>
    <n v="1"/>
    <m/>
  </r>
  <r>
    <s v="27"/>
    <s v="Larraitz"/>
    <s v="Garbisu"/>
    <s v="Juaniz"/>
    <x v="0"/>
    <x v="4"/>
    <n v="2.5"/>
    <n v="6"/>
    <x v="6"/>
    <x v="14"/>
    <n v="6"/>
    <m/>
  </r>
  <r>
    <s v="28"/>
    <s v="Jon"/>
    <s v="Osacar"/>
    <s v="LopezdeArmentia"/>
    <x v="0"/>
    <x v="45"/>
    <n v="2.5"/>
    <n v="6"/>
    <x v="6"/>
    <x v="284"/>
    <n v="1"/>
    <m/>
  </r>
  <r>
    <s v="29"/>
    <s v="Ivan"/>
    <s v="Puertas"/>
    <m/>
    <x v="0"/>
    <x v="46"/>
    <n v="2.5"/>
    <n v="6"/>
    <x v="6"/>
    <x v="285"/>
    <n v="1"/>
    <m/>
  </r>
  <r>
    <s v="30"/>
    <s v="Abel"/>
    <s v="Otazu"/>
    <s v="Casanes"/>
    <x v="0"/>
    <x v="1"/>
    <n v="2.5"/>
    <n v="6"/>
    <x v="6"/>
    <x v="286"/>
    <n v="2"/>
    <m/>
  </r>
  <r>
    <s v="31"/>
    <s v="Fran"/>
    <s v="Lacunza"/>
    <m/>
    <x v="0"/>
    <x v="1"/>
    <n v="2"/>
    <n v="6"/>
    <x v="6"/>
    <x v="287"/>
    <n v="1"/>
    <m/>
  </r>
  <r>
    <s v="32"/>
    <s v="Iker"/>
    <s v="Diaz"/>
    <s v="Garcia"/>
    <x v="0"/>
    <x v="2"/>
    <n v="2"/>
    <n v="6"/>
    <x v="6"/>
    <x v="288"/>
    <n v="1"/>
    <m/>
  </r>
  <r>
    <s v="33"/>
    <s v="Victor"/>
    <s v="DeGrassa"/>
    <s v="Ibargutxi"/>
    <x v="0"/>
    <x v="1"/>
    <n v="2"/>
    <n v="6"/>
    <x v="6"/>
    <x v="289"/>
    <n v="1"/>
    <m/>
  </r>
  <r>
    <s v="34"/>
    <s v="Sergio"/>
    <s v="Burriel"/>
    <s v="Ureta"/>
    <x v="0"/>
    <x v="1"/>
    <n v="2"/>
    <n v="6"/>
    <x v="6"/>
    <x v="237"/>
    <n v="4"/>
    <m/>
  </r>
  <r>
    <s v="35"/>
    <s v="Helena"/>
    <s v="Garcia"/>
    <s v="Nunez"/>
    <x v="0"/>
    <x v="1"/>
    <n v="2"/>
    <n v="6"/>
    <x v="6"/>
    <x v="181"/>
    <n v="5"/>
    <m/>
  </r>
  <r>
    <s v="36"/>
    <s v="Hugo"/>
    <s v="SanJuan"/>
    <s v="Fernandez"/>
    <x v="0"/>
    <x v="47"/>
    <n v="2"/>
    <n v="6"/>
    <x v="6"/>
    <x v="290"/>
    <n v="1"/>
    <m/>
  </r>
  <r>
    <s v="37"/>
    <s v="Alvaro"/>
    <s v="Ucar"/>
    <m/>
    <x v="0"/>
    <x v="1"/>
    <n v="2"/>
    <n v="6"/>
    <x v="6"/>
    <x v="291"/>
    <n v="1"/>
    <m/>
  </r>
  <r>
    <s v="38"/>
    <s v="Lucas"/>
    <s v="Felipe"/>
    <s v="Molina"/>
    <x v="0"/>
    <x v="1"/>
    <n v="1.5"/>
    <n v="6"/>
    <x v="6"/>
    <x v="292"/>
    <n v="1"/>
    <m/>
  </r>
  <r>
    <s v="39"/>
    <s v="Nicolas"/>
    <s v="Lopez"/>
    <m/>
    <x v="0"/>
    <x v="46"/>
    <n v="1.5"/>
    <n v="6"/>
    <x v="6"/>
    <x v="293"/>
    <n v="1"/>
    <m/>
  </r>
  <r>
    <s v="40"/>
    <s v="Martin"/>
    <s v="Beaumont"/>
    <m/>
    <x v="0"/>
    <x v="11"/>
    <n v="1"/>
    <n v="6"/>
    <x v="6"/>
    <x v="294"/>
    <n v="2"/>
    <m/>
  </r>
  <r>
    <s v="41"/>
    <s v="Pablo"/>
    <s v="Fernandez"/>
    <s v="Goni"/>
    <x v="0"/>
    <x v="1"/>
    <n v="1"/>
    <n v="6"/>
    <x v="6"/>
    <x v="295"/>
    <n v="1"/>
    <m/>
  </r>
  <r>
    <s v="42"/>
    <s v="Inigo"/>
    <s v="Osacar"/>
    <s v="LopezdeArmentia"/>
    <x v="0"/>
    <x v="45"/>
    <n v="0"/>
    <n v="6"/>
    <x v="6"/>
    <x v="296"/>
    <n v="1"/>
    <m/>
  </r>
  <r>
    <s v="43"/>
    <s v="Abel"/>
    <s v="Otazu"/>
    <s v="Casanes"/>
    <x v="0"/>
    <x v="1"/>
    <n v="0"/>
    <n v="6"/>
    <x v="6"/>
    <x v="286"/>
    <n v="2"/>
    <m/>
  </r>
  <r>
    <s v="44"/>
    <s v="Martin"/>
    <s v="Beaumont"/>
    <m/>
    <x v="0"/>
    <x v="11"/>
    <n v="0"/>
    <n v="6"/>
    <x v="6"/>
    <x v="294"/>
    <n v="2"/>
    <m/>
  </r>
  <r>
    <s v="45"/>
    <s v="Javier"/>
    <s v="Lasaosa"/>
    <s v="Espinosa"/>
    <x v="0"/>
    <x v="11"/>
    <n v="0"/>
    <n v="6"/>
    <x v="6"/>
    <x v="297"/>
    <n v="1"/>
    <m/>
  </r>
  <r>
    <s v="46"/>
    <s v="Ignacio"/>
    <s v="Miguel"/>
    <s v="Martin"/>
    <x v="0"/>
    <x v="48"/>
    <n v="0"/>
    <n v="6"/>
    <x v="6"/>
    <x v="298"/>
    <n v="1"/>
    <m/>
  </r>
  <r>
    <s v="47"/>
    <s v="Diego"/>
    <s v="Tabar"/>
    <m/>
    <x v="0"/>
    <x v="1"/>
    <n v="0"/>
    <n v="6"/>
    <x v="6"/>
    <x v="299"/>
    <n v="1"/>
    <m/>
  </r>
  <r>
    <n v="1"/>
    <s v="Mateo"/>
    <s v="Echegoyen"/>
    <s v="Sadyan"/>
    <x v="0"/>
    <x v="0"/>
    <n v="5.5"/>
    <n v="6"/>
    <x v="7"/>
    <x v="2"/>
    <n v="7"/>
    <m/>
  </r>
  <r>
    <n v="2"/>
    <s v="Gorka"/>
    <s v="Tafall"/>
    <s v="Villanueva"/>
    <x v="0"/>
    <x v="49"/>
    <n v="5"/>
    <n v="6"/>
    <x v="7"/>
    <x v="135"/>
    <n v="3"/>
    <m/>
  </r>
  <r>
    <n v="3"/>
    <s v="Ander"/>
    <s v="Arrastia"/>
    <s v="Urroz"/>
    <x v="0"/>
    <x v="0"/>
    <n v="4.5"/>
    <n v="6"/>
    <x v="7"/>
    <x v="3"/>
    <n v="8"/>
    <m/>
  </r>
  <r>
    <n v="4"/>
    <s v="Kaiet"/>
    <s v="Viana"/>
    <s v="Aznar"/>
    <x v="0"/>
    <x v="0"/>
    <n v="4"/>
    <n v="6"/>
    <x v="7"/>
    <x v="5"/>
    <n v="7"/>
    <m/>
  </r>
  <r>
    <n v="5"/>
    <s v="Oier"/>
    <s v="Canle"/>
    <s v="Ruiz"/>
    <x v="0"/>
    <x v="0"/>
    <n v="4"/>
    <n v="6"/>
    <x v="7"/>
    <x v="4"/>
    <n v="6"/>
    <m/>
  </r>
  <r>
    <n v="6"/>
    <s v="Ezpel"/>
    <s v="Garbisu"/>
    <s v="Juaniz"/>
    <x v="0"/>
    <x v="4"/>
    <n v="4"/>
    <n v="6"/>
    <x v="7"/>
    <x v="20"/>
    <n v="5"/>
    <m/>
  </r>
  <r>
    <n v="7"/>
    <s v="Keira"/>
    <s v="Arregui"/>
    <s v="Gonzalez"/>
    <x v="0"/>
    <x v="1"/>
    <n v="4"/>
    <n v="6"/>
    <x v="7"/>
    <x v="23"/>
    <n v="8"/>
    <m/>
  </r>
  <r>
    <n v="8"/>
    <s v="FranciscoJavier"/>
    <s v="Lacunza"/>
    <s v="Melero"/>
    <x v="0"/>
    <x v="1"/>
    <s v="3.5"/>
    <n v="6"/>
    <x v="7"/>
    <x v="197"/>
    <n v="2"/>
    <m/>
  </r>
  <r>
    <n v="9"/>
    <s v="Ion"/>
    <s v="Goni"/>
    <s v="Sierro"/>
    <x v="0"/>
    <x v="0"/>
    <s v="3.5"/>
    <n v="6"/>
    <x v="7"/>
    <x v="204"/>
    <n v="5"/>
    <m/>
  </r>
  <r>
    <n v="10"/>
    <s v="Victor"/>
    <s v="Dieguez"/>
    <s v="Mocoroa"/>
    <x v="0"/>
    <x v="0"/>
    <n v="3"/>
    <n v="6"/>
    <x v="7"/>
    <x v="0"/>
    <n v="9"/>
    <m/>
  </r>
  <r>
    <n v="11"/>
    <s v="Urritz"/>
    <s v="Irigoyen"/>
    <s v="Solano"/>
    <x v="0"/>
    <x v="2"/>
    <n v="3"/>
    <n v="6"/>
    <x v="7"/>
    <x v="6"/>
    <n v="2"/>
    <m/>
  </r>
  <r>
    <n v="12"/>
    <s v="Adur"/>
    <s v="Munoz"/>
    <s v="Ferreira"/>
    <x v="0"/>
    <x v="50"/>
    <n v="3"/>
    <n v="6"/>
    <x v="7"/>
    <x v="300"/>
    <n v="1"/>
    <m/>
  </r>
  <r>
    <n v="13"/>
    <s v="Oihan"/>
    <s v="Izquierdo"/>
    <s v="Abadia"/>
    <x v="0"/>
    <x v="0"/>
    <n v="3"/>
    <n v="6"/>
    <x v="7"/>
    <x v="7"/>
    <n v="4"/>
    <m/>
  </r>
  <r>
    <n v="14"/>
    <s v="Pablo"/>
    <s v="Arnal"/>
    <s v="Larraia"/>
    <x v="0"/>
    <x v="37"/>
    <n v="3"/>
    <n v="6"/>
    <x v="7"/>
    <x v="301"/>
    <n v="1"/>
    <m/>
  </r>
  <r>
    <n v="15"/>
    <s v="Raul"/>
    <s v="Burriel"/>
    <s v="Ureta"/>
    <x v="0"/>
    <x v="1"/>
    <n v="3"/>
    <n v="6"/>
    <x v="7"/>
    <x v="1"/>
    <n v="9"/>
    <m/>
  </r>
  <r>
    <n v="16"/>
    <s v="Aitor"/>
    <s v="Villafranca"/>
    <s v="Ruiz"/>
    <x v="0"/>
    <x v="16"/>
    <n v="3"/>
    <n v="6"/>
    <x v="7"/>
    <x v="302"/>
    <n v="1"/>
    <m/>
  </r>
  <r>
    <n v="17"/>
    <s v="Larraitz"/>
    <s v="Garbisu"/>
    <s v="Juaniz"/>
    <x v="0"/>
    <x v="4"/>
    <n v="2.5"/>
    <n v="6"/>
    <x v="7"/>
    <x v="14"/>
    <n v="6"/>
    <m/>
  </r>
  <r>
    <n v="18"/>
    <s v="Blanca"/>
    <s v="Berenguer"/>
    <s v="Vazquez"/>
    <x v="0"/>
    <x v="37"/>
    <n v="2"/>
    <n v="6"/>
    <x v="7"/>
    <x v="303"/>
    <n v="1"/>
    <m/>
  </r>
  <r>
    <n v="19"/>
    <s v="Helena"/>
    <s v="Garcia"/>
    <s v="Nunez"/>
    <x v="0"/>
    <x v="1"/>
    <n v="2"/>
    <n v="6"/>
    <x v="7"/>
    <x v="181"/>
    <n v="5"/>
    <m/>
  </r>
  <r>
    <n v="20"/>
    <s v="Sergio"/>
    <s v="Burriel"/>
    <s v="Ureta"/>
    <x v="0"/>
    <x v="1"/>
    <n v="2"/>
    <n v="6"/>
    <x v="7"/>
    <x v="237"/>
    <n v="4"/>
    <m/>
  </r>
  <r>
    <n v="21"/>
    <s v="Leire"/>
    <s v="Vidaurre"/>
    <s v="Otazu"/>
    <x v="0"/>
    <x v="1"/>
    <n v="1.5"/>
    <n v="6"/>
    <x v="7"/>
    <x v="207"/>
    <n v="2"/>
    <m/>
  </r>
  <r>
    <n v="22"/>
    <s v="Gonzalo"/>
    <s v="Berenguer"/>
    <s v="Vazquez"/>
    <x v="0"/>
    <x v="37"/>
    <n v="1.5"/>
    <n v="6"/>
    <x v="7"/>
    <x v="304"/>
    <n v="1"/>
    <m/>
  </r>
  <r>
    <n v="23"/>
    <s v="Kerman"/>
    <s v="Lizarraga"/>
    <s v="Heredia"/>
    <x v="0"/>
    <x v="11"/>
    <n v="1.5"/>
    <n v="6"/>
    <x v="7"/>
    <x v="305"/>
    <n v="1"/>
    <m/>
  </r>
  <r>
    <n v="24"/>
    <s v="Oriol"/>
    <s v="Najar"/>
    <s v="Arrieta"/>
    <x v="0"/>
    <x v="51"/>
    <n v="0"/>
    <n v="0"/>
    <x v="7"/>
    <x v="306"/>
    <n v="1"/>
    <m/>
  </r>
  <r>
    <n v="1"/>
    <s v="Unax"/>
    <s v="Senosiain"/>
    <s v="Noriega"/>
    <x v="1"/>
    <x v="4"/>
    <n v="5.5"/>
    <n v="6"/>
    <x v="7"/>
    <x v="136"/>
    <n v="6"/>
    <m/>
  </r>
  <r>
    <n v="2"/>
    <s v="Iker"/>
    <s v="Tafall"/>
    <s v="Villanueva"/>
    <x v="1"/>
    <x v="49"/>
    <n v="5.5"/>
    <n v="6"/>
    <x v="7"/>
    <x v="130"/>
    <n v="3"/>
    <m/>
  </r>
  <r>
    <n v="3"/>
    <s v="Luca"/>
    <s v="Salas"/>
    <s v="Giralda"/>
    <x v="1"/>
    <x v="1"/>
    <n v="4.5"/>
    <n v="6"/>
    <x v="7"/>
    <x v="63"/>
    <n v="4"/>
    <m/>
  </r>
  <r>
    <n v="4"/>
    <s v="Daniel"/>
    <s v="Aiciondo"/>
    <s v="Perez"/>
    <x v="1"/>
    <x v="1"/>
    <n v="4"/>
    <n v="6"/>
    <x v="7"/>
    <x v="40"/>
    <n v="6"/>
    <m/>
  </r>
  <r>
    <n v="5"/>
    <s v="Asier"/>
    <s v="Etayo"/>
    <s v="Delgado"/>
    <x v="1"/>
    <x v="4"/>
    <n v="4"/>
    <n v="6"/>
    <x v="7"/>
    <x v="33"/>
    <n v="9"/>
    <m/>
  </r>
  <r>
    <n v="6"/>
    <s v="Jorge"/>
    <s v="Suescun"/>
    <s v="Ocariz"/>
    <x v="1"/>
    <x v="0"/>
    <n v="3.5"/>
    <n v="6"/>
    <x v="7"/>
    <x v="34"/>
    <n v="7"/>
    <m/>
  </r>
  <r>
    <n v="7"/>
    <s v="Luken"/>
    <s v="Galarza"/>
    <s v="Arza"/>
    <x v="1"/>
    <x v="1"/>
    <n v="3.5"/>
    <n v="6"/>
    <x v="7"/>
    <x v="271"/>
    <n v="2"/>
    <m/>
  </r>
  <r>
    <n v="8"/>
    <s v="Miguel"/>
    <s v="Iribas"/>
    <s v="Garayoa"/>
    <x v="1"/>
    <x v="1"/>
    <n v="3.5"/>
    <n v="6"/>
    <x v="7"/>
    <x v="31"/>
    <n v="7"/>
    <m/>
  </r>
  <r>
    <n v="9"/>
    <s v="Mario"/>
    <s v="Antonanzas"/>
    <s v="Fernandez"/>
    <x v="1"/>
    <x v="4"/>
    <n v="3"/>
    <n v="6"/>
    <x v="7"/>
    <x v="30"/>
    <n v="9"/>
    <m/>
  </r>
  <r>
    <n v="10"/>
    <s v="Maria"/>
    <s v="Labiano"/>
    <s v="Hernandez"/>
    <x v="1"/>
    <x v="1"/>
    <n v="3"/>
    <n v="6"/>
    <x v="7"/>
    <x v="149"/>
    <n v="6"/>
    <m/>
  </r>
  <r>
    <n v="11"/>
    <s v="Asier"/>
    <s v="Nieto"/>
    <s v="Larrea"/>
    <x v="1"/>
    <x v="4"/>
    <n v="3"/>
    <n v="6"/>
    <x v="7"/>
    <x v="51"/>
    <n v="9"/>
    <m/>
  </r>
  <r>
    <n v="12"/>
    <s v="Aimar"/>
    <s v="Arretxe"/>
    <s v="Amiano"/>
    <x v="1"/>
    <x v="50"/>
    <n v="3"/>
    <n v="6"/>
    <x v="7"/>
    <x v="245"/>
    <n v="2"/>
    <m/>
  </r>
  <r>
    <n v="13"/>
    <s v="Izan"/>
    <s v="Zeraibi"/>
    <s v="Neira"/>
    <x v="1"/>
    <x v="40"/>
    <n v="3"/>
    <n v="6"/>
    <x v="7"/>
    <x v="307"/>
    <n v="1"/>
    <m/>
  </r>
  <r>
    <n v="14"/>
    <s v="Ignacio"/>
    <s v="Igal"/>
    <s v="Pezonaga"/>
    <x v="1"/>
    <x v="1"/>
    <n v="3"/>
    <n v="6"/>
    <x v="7"/>
    <x v="50"/>
    <n v="2"/>
    <m/>
  </r>
  <r>
    <n v="15"/>
    <s v="Antso"/>
    <s v="Vidondo"/>
    <s v="Aguirrebalzategi"/>
    <x v="1"/>
    <x v="2"/>
    <n v="2.5"/>
    <n v="6"/>
    <x v="7"/>
    <x v="308"/>
    <n v="1"/>
    <m/>
  </r>
  <r>
    <n v="16"/>
    <s v="Iker"/>
    <s v="Labat"/>
    <s v="Fernandez"/>
    <x v="1"/>
    <x v="4"/>
    <n v="2.5"/>
    <n v="6"/>
    <x v="7"/>
    <x v="37"/>
    <n v="4"/>
    <m/>
  </r>
  <r>
    <n v="17"/>
    <s v="Ivan"/>
    <s v="Millan"/>
    <s v="Alvira"/>
    <x v="1"/>
    <x v="37"/>
    <n v="2"/>
    <n v="6"/>
    <x v="7"/>
    <x v="309"/>
    <n v="1"/>
    <m/>
  </r>
  <r>
    <n v="18"/>
    <s v="Sofya"/>
    <s v="Atipova"/>
    <s v="Hadzhieva"/>
    <x v="1"/>
    <x v="1"/>
    <n v="2"/>
    <n v="6"/>
    <x v="7"/>
    <x v="142"/>
    <n v="3"/>
    <m/>
  </r>
  <r>
    <n v="19"/>
    <s v="Francisco"/>
    <s v="Ordonez"/>
    <m/>
    <x v="1"/>
    <x v="40"/>
    <n v="2"/>
    <n v="6"/>
    <x v="7"/>
    <x v="215"/>
    <n v="2"/>
    <m/>
  </r>
  <r>
    <n v="20"/>
    <s v="Unai"/>
    <s v="Ruiz"/>
    <s v="Villafranca"/>
    <x v="1"/>
    <x v="16"/>
    <n v="2"/>
    <n v="6"/>
    <x v="7"/>
    <x v="310"/>
    <n v="2"/>
    <m/>
  </r>
  <r>
    <n v="21"/>
    <s v="Celia"/>
    <s v="Berenguer"/>
    <s v="Vazquez"/>
    <x v="1"/>
    <x v="37"/>
    <n v="0.5"/>
    <n v="6"/>
    <x v="7"/>
    <x v="311"/>
    <n v="1"/>
    <m/>
  </r>
  <r>
    <n v="22"/>
    <s v="Nicolas"/>
    <s v="Esteban"/>
    <s v="Castiglione"/>
    <x v="1"/>
    <x v="37"/>
    <n v="0.5"/>
    <n v="6"/>
    <x v="7"/>
    <x v="312"/>
    <n v="1"/>
    <m/>
  </r>
  <r>
    <n v="1"/>
    <s v="Haymar"/>
    <s v="Leone"/>
    <s v="Amigot"/>
    <x v="2"/>
    <x v="4"/>
    <n v="5"/>
    <n v="6"/>
    <x v="7"/>
    <x v="102"/>
    <n v="7"/>
    <m/>
  </r>
  <r>
    <n v="2"/>
    <s v="Mikel"/>
    <s v="Santos"/>
    <s v="Usua"/>
    <x v="2"/>
    <x v="48"/>
    <n v="4.5"/>
    <n v="6"/>
    <x v="7"/>
    <x v="233"/>
    <n v="2"/>
    <m/>
  </r>
  <r>
    <n v="3"/>
    <s v="Asier"/>
    <s v="Ayucar"/>
    <s v="Nunez"/>
    <x v="2"/>
    <x v="14"/>
    <n v="4.5"/>
    <n v="6"/>
    <x v="7"/>
    <x v="103"/>
    <n v="7"/>
    <m/>
  </r>
  <r>
    <n v="4"/>
    <s v="Asier"/>
    <s v="Tirapu"/>
    <s v="Molina"/>
    <x v="2"/>
    <x v="14"/>
    <n v="4"/>
    <n v="6"/>
    <x v="7"/>
    <x v="222"/>
    <n v="2"/>
    <m/>
  </r>
  <r>
    <n v="5"/>
    <s v="Ibon"/>
    <s v="Munoz"/>
    <s v="Ferreira"/>
    <x v="2"/>
    <x v="50"/>
    <n v="4"/>
    <n v="6"/>
    <x v="7"/>
    <x v="313"/>
    <n v="1"/>
    <m/>
  </r>
  <r>
    <n v="6"/>
    <s v="Gonzalo"/>
    <s v="Martino"/>
    <s v="Girones"/>
    <x v="2"/>
    <x v="1"/>
    <n v="4"/>
    <n v="6"/>
    <x v="7"/>
    <x v="131"/>
    <n v="6"/>
    <m/>
  </r>
  <r>
    <n v="7"/>
    <s v="Javier"/>
    <s v="Riezu"/>
    <s v="Resano"/>
    <x v="2"/>
    <x v="1"/>
    <n v="4"/>
    <n v="6"/>
    <x v="7"/>
    <x v="234"/>
    <n v="2"/>
    <m/>
  </r>
  <r>
    <n v="8"/>
    <s v="Oier"/>
    <s v="Serrano"/>
    <s v="Martinez"/>
    <x v="2"/>
    <x v="40"/>
    <n v="3.5"/>
    <n v="6"/>
    <x v="7"/>
    <x v="225"/>
    <n v="2"/>
    <m/>
  </r>
  <r>
    <n v="9"/>
    <s v="Adriana"/>
    <s v="Iribas"/>
    <s v="Garayoa"/>
    <x v="2"/>
    <x v="1"/>
    <n v="3"/>
    <n v="6"/>
    <x v="7"/>
    <x v="72"/>
    <n v="7"/>
    <m/>
  </r>
  <r>
    <n v="10"/>
    <s v="Laura"/>
    <s v="Riezu"/>
    <s v="Resano"/>
    <x v="2"/>
    <x v="1"/>
    <n v="3"/>
    <n v="6"/>
    <x v="7"/>
    <x v="87"/>
    <n v="4"/>
    <m/>
  </r>
  <r>
    <n v="11"/>
    <s v="Aitor"/>
    <s v="Aguirrezabal"/>
    <s v="Gastesi"/>
    <x v="2"/>
    <x v="1"/>
    <n v="3"/>
    <n v="6"/>
    <x v="7"/>
    <x v="73"/>
    <n v="7"/>
    <m/>
  </r>
  <r>
    <n v="12"/>
    <s v="Aitor"/>
    <s v="Legasa"/>
    <s v="Martin"/>
    <x v="2"/>
    <x v="14"/>
    <n v="3"/>
    <n v="6"/>
    <x v="7"/>
    <x v="75"/>
    <n v="6"/>
    <m/>
  </r>
  <r>
    <n v="13"/>
    <s v="Atia"/>
    <s v="Arregui"/>
    <s v="Gonzalez"/>
    <x v="2"/>
    <x v="1"/>
    <n v="3"/>
    <n v="6"/>
    <x v="7"/>
    <x v="137"/>
    <n v="6"/>
    <m/>
  </r>
  <r>
    <n v="14"/>
    <s v="Guillermo"/>
    <s v="Duran"/>
    <s v="Melgarejo"/>
    <x v="2"/>
    <x v="1"/>
    <n v="2.5"/>
    <n v="6"/>
    <x v="7"/>
    <x v="74"/>
    <n v="5"/>
    <m/>
  </r>
  <r>
    <n v="15"/>
    <s v="Gabriel"/>
    <s v="Ugarte"/>
    <s v="Arraiza"/>
    <x v="2"/>
    <x v="0"/>
    <n v="2"/>
    <n v="6"/>
    <x v="7"/>
    <x v="228"/>
    <n v="2"/>
    <m/>
  </r>
  <r>
    <n v="16"/>
    <s v="Ekaitz"/>
    <s v="Iriarte"/>
    <s v="Delgado"/>
    <x v="2"/>
    <x v="4"/>
    <n v="2"/>
    <n v="6"/>
    <x v="7"/>
    <x v="104"/>
    <n v="2"/>
    <m/>
  </r>
  <r>
    <n v="17"/>
    <s v="Lucia"/>
    <s v="Suescun"/>
    <s v="Ocariz"/>
    <x v="2"/>
    <x v="0"/>
    <n v="2"/>
    <n v="6"/>
    <x v="7"/>
    <x v="85"/>
    <n v="6"/>
    <m/>
  </r>
  <r>
    <n v="18"/>
    <s v="Anuar"/>
    <s v="Egozcue"/>
    <s v="Sghir"/>
    <x v="2"/>
    <x v="11"/>
    <n v="1.5"/>
    <n v="6"/>
    <x v="7"/>
    <x v="264"/>
    <n v="3"/>
    <m/>
  </r>
  <r>
    <n v="19"/>
    <s v="Lucas"/>
    <s v="Espada"/>
    <s v="Garcia"/>
    <x v="2"/>
    <x v="16"/>
    <n v="1.5"/>
    <n v="6"/>
    <x v="7"/>
    <x v="162"/>
    <n v="3"/>
    <m/>
  </r>
  <r>
    <n v="20"/>
    <s v="Oihan"/>
    <s v="Gonzalez"/>
    <s v="Poyo"/>
    <x v="2"/>
    <x v="40"/>
    <n v="1"/>
    <n v="6"/>
    <x v="7"/>
    <x v="223"/>
    <n v="2"/>
    <m/>
  </r>
  <r>
    <n v="21"/>
    <s v="Diego"/>
    <s v="Fernandez"/>
    <s v="Vega"/>
    <x v="2"/>
    <x v="37"/>
    <n v="0"/>
    <n v="0"/>
    <x v="7"/>
    <x v="314"/>
    <n v="1"/>
    <m/>
  </r>
  <r>
    <n v="1"/>
    <s v="Javier"/>
    <s v="Habans"/>
    <s v="Aguerrea"/>
    <x v="3"/>
    <x v="1"/>
    <n v="5"/>
    <n v="6"/>
    <x v="7"/>
    <x v="256"/>
    <n v="2"/>
    <m/>
  </r>
  <r>
    <n v="2"/>
    <s v="Adrian"/>
    <s v="Oroz"/>
    <s v="Carrasco"/>
    <x v="3"/>
    <x v="0"/>
    <n v="4"/>
    <n v="6"/>
    <x v="7"/>
    <x v="112"/>
    <n v="7"/>
    <m/>
  </r>
  <r>
    <n v="3"/>
    <s v="Ekain"/>
    <s v="Galarza"/>
    <s v="Arza"/>
    <x v="3"/>
    <x v="1"/>
    <n v="3.5"/>
    <n v="6"/>
    <x v="7"/>
    <x v="252"/>
    <n v="4"/>
    <m/>
  </r>
  <r>
    <n v="4"/>
    <s v="Pablo"/>
    <s v="Fuertes"/>
    <s v="Cirauqui"/>
    <x v="3"/>
    <x v="48"/>
    <n v="3"/>
    <n v="6"/>
    <x v="7"/>
    <x v="253"/>
    <n v="2"/>
    <m/>
  </r>
  <r>
    <n v="5"/>
    <s v="Inigo"/>
    <s v="Ayucar"/>
    <s v="Nunez"/>
    <x v="3"/>
    <x v="0"/>
    <n v="3"/>
    <n v="6"/>
    <x v="7"/>
    <x v="123"/>
    <n v="6"/>
    <m/>
  </r>
  <r>
    <n v="6"/>
    <s v="Niobe"/>
    <s v="Arregui"/>
    <s v="Gonzalez"/>
    <x v="3"/>
    <x v="1"/>
    <n v="3"/>
    <n v="6"/>
    <x v="7"/>
    <x v="134"/>
    <n v="6"/>
    <m/>
  </r>
  <r>
    <n v="7"/>
    <s v="Ines"/>
    <s v="Abrisqueta"/>
    <s v="Zudaire"/>
    <x v="3"/>
    <x v="1"/>
    <n v="2.5"/>
    <n v="6"/>
    <x v="7"/>
    <x v="113"/>
    <n v="8"/>
    <m/>
  </r>
  <r>
    <n v="8"/>
    <s v="Paula"/>
    <s v="Iribas"/>
    <s v="Garayoa"/>
    <x v="3"/>
    <x v="1"/>
    <n v="2.5"/>
    <n v="6"/>
    <x v="7"/>
    <x v="111"/>
    <n v="7"/>
    <m/>
  </r>
  <r>
    <n v="9"/>
    <s v="Julen"/>
    <s v="Arbeloa"/>
    <s v="Sanchez"/>
    <x v="3"/>
    <x v="11"/>
    <n v="2.5"/>
    <n v="6"/>
    <x v="7"/>
    <x v="258"/>
    <n v="2"/>
    <m/>
  </r>
  <r>
    <n v="10"/>
    <s v="Misha"/>
    <s v="Moral"/>
    <s v="Velygotska"/>
    <x v="3"/>
    <x v="1"/>
    <n v="2"/>
    <n v="6"/>
    <x v="7"/>
    <x v="315"/>
    <n v="1"/>
    <m/>
  </r>
  <r>
    <n v="11"/>
    <s v="Nahia"/>
    <s v="Izquierdo"/>
    <s v="Abadia"/>
    <x v="3"/>
    <x v="0"/>
    <n v="1"/>
    <n v="6"/>
    <x v="7"/>
    <x v="116"/>
    <n v="4"/>
    <m/>
  </r>
  <r>
    <n v="12"/>
    <s v="Inigo"/>
    <s v="Ochandorena"/>
    <s v="Portua"/>
    <x v="3"/>
    <x v="39"/>
    <n v="0"/>
    <n v="4"/>
    <x v="7"/>
    <x v="316"/>
    <n v="1"/>
    <m/>
  </r>
  <r>
    <n v="1"/>
    <s v="Juan"/>
    <s v="Labiano"/>
    <s v="Hernandez"/>
    <x v="4"/>
    <x v="1"/>
    <n v="5.5"/>
    <n v="6"/>
    <x v="7"/>
    <x v="190"/>
    <n v="5"/>
    <m/>
  </r>
  <r>
    <n v="2"/>
    <s v="Cristian"/>
    <s v="Atipov"/>
    <s v="Hadzhiev"/>
    <x v="4"/>
    <x v="1"/>
    <n v="4.5"/>
    <n v="6"/>
    <x v="7"/>
    <x v="191"/>
    <n v="4"/>
    <m/>
  </r>
  <r>
    <n v="3"/>
    <s v="Lucia"/>
    <s v="Fernandez"/>
    <s v="Villameriel"/>
    <x v="4"/>
    <x v="1"/>
    <n v="3"/>
    <n v="6"/>
    <x v="7"/>
    <x v="317"/>
    <n v="1"/>
    <m/>
  </r>
  <r>
    <n v="4"/>
    <s v="Iago"/>
    <s v="Arregui"/>
    <s v="Gonzalez"/>
    <x v="4"/>
    <x v="1"/>
    <n v="3"/>
    <n v="6"/>
    <x v="7"/>
    <x v="129"/>
    <n v="5"/>
    <m/>
  </r>
  <r>
    <s v="1"/>
    <s v="Ander"/>
    <s v="Arrastia"/>
    <s v="Urroz"/>
    <x v="0"/>
    <x v="22"/>
    <n v="6"/>
    <n v="6"/>
    <x v="8"/>
    <x v="3"/>
    <n v="8"/>
    <m/>
  </r>
  <r>
    <s v="2"/>
    <s v="Mateo"/>
    <s v="Echegoyen"/>
    <s v="Sadyan"/>
    <x v="0"/>
    <x v="22"/>
    <n v="4"/>
    <n v="6"/>
    <x v="8"/>
    <x v="2"/>
    <n v="7"/>
    <m/>
  </r>
  <r>
    <s v="3"/>
    <s v="Keira"/>
    <s v="Arregui"/>
    <s v="Gonzalez"/>
    <x v="0"/>
    <x v="1"/>
    <n v="4"/>
    <n v="6"/>
    <x v="8"/>
    <x v="23"/>
    <n v="8"/>
    <m/>
  </r>
  <r>
    <s v="4"/>
    <s v="Adrian"/>
    <s v="Mombiela"/>
    <s v="Aranguren"/>
    <x v="0"/>
    <x v="4"/>
    <n v="4"/>
    <n v="6"/>
    <x v="8"/>
    <x v="10"/>
    <n v="5"/>
    <m/>
  </r>
  <r>
    <s v="5"/>
    <s v="Victor"/>
    <s v="Dieguez"/>
    <s v="Mocoroa"/>
    <x v="0"/>
    <x v="22"/>
    <n v="4"/>
    <n v="6"/>
    <x v="8"/>
    <x v="0"/>
    <n v="9"/>
    <m/>
  </r>
  <r>
    <s v="6"/>
    <s v="Raul"/>
    <s v="Burriel"/>
    <s v="Ureta"/>
    <x v="0"/>
    <x v="1"/>
    <n v="3.5"/>
    <n v="6"/>
    <x v="8"/>
    <x v="1"/>
    <n v="9"/>
    <m/>
  </r>
  <r>
    <s v="7"/>
    <s v="Ion"/>
    <s v="Goni"/>
    <s v="Sierro"/>
    <x v="0"/>
    <x v="22"/>
    <n v="3.5"/>
    <n v="6"/>
    <x v="8"/>
    <x v="204"/>
    <n v="5"/>
    <m/>
  </r>
  <r>
    <s v="8"/>
    <s v="Alvaro"/>
    <s v="Grande"/>
    <m/>
    <x v="0"/>
    <x v="36"/>
    <n v="3"/>
    <n v="6"/>
    <x v="8"/>
    <x v="318"/>
    <n v="1"/>
    <m/>
  </r>
  <r>
    <s v="9"/>
    <s v="Daniel"/>
    <s v="Guillen"/>
    <s v="Urchaga"/>
    <x v="0"/>
    <x v="18"/>
    <n v="3"/>
    <n v="6"/>
    <x v="8"/>
    <x v="319"/>
    <n v="1"/>
    <m/>
  </r>
  <r>
    <s v="10"/>
    <s v="Ioar"/>
    <s v="Etxaleku"/>
    <s v="Bayano"/>
    <x v="0"/>
    <x v="52"/>
    <n v="3"/>
    <n v="6"/>
    <x v="8"/>
    <x v="320"/>
    <n v="1"/>
    <m/>
  </r>
  <r>
    <s v="11"/>
    <s v="Asier"/>
    <s v="Gilbert"/>
    <m/>
    <x v="0"/>
    <x v="53"/>
    <n v="3"/>
    <n v="6"/>
    <x v="8"/>
    <x v="321"/>
    <n v="1"/>
    <m/>
  </r>
  <r>
    <s v="12"/>
    <s v="Ander"/>
    <s v="Rosso"/>
    <s v="Serrano"/>
    <x v="0"/>
    <x v="22"/>
    <n v="3"/>
    <n v="6"/>
    <x v="8"/>
    <x v="169"/>
    <n v="4"/>
    <m/>
  </r>
  <r>
    <s v="13"/>
    <s v="Fernando"/>
    <s v="Garcia-Cortes"/>
    <s v="Rocha"/>
    <x v="0"/>
    <x v="22"/>
    <n v="2.5"/>
    <n v="6"/>
    <x v="8"/>
    <x v="322"/>
    <n v="1"/>
    <m/>
  </r>
  <r>
    <s v="14"/>
    <s v="AuroraAdela"/>
    <s v="Hidalgo"/>
    <s v="Choque"/>
    <x v="0"/>
    <x v="22"/>
    <n v="2.5"/>
    <n v="6"/>
    <x v="8"/>
    <x v="170"/>
    <n v="4"/>
    <m/>
  </r>
  <r>
    <s v="15"/>
    <s v="Sergio"/>
    <s v="Burriel"/>
    <s v="Ureta"/>
    <x v="0"/>
    <x v="1"/>
    <n v="2"/>
    <n v="6"/>
    <x v="8"/>
    <x v="237"/>
    <n v="4"/>
    <m/>
  </r>
  <r>
    <s v="16"/>
    <s v="Ibon"/>
    <s v="Soriazu"/>
    <s v="Sanchez"/>
    <x v="0"/>
    <x v="52"/>
    <n v="2"/>
    <n v="6"/>
    <x v="8"/>
    <x v="323"/>
    <n v="1"/>
    <m/>
  </r>
  <r>
    <s v="17"/>
    <s v="Jon"/>
    <s v="Yaben"/>
    <s v="Elizalde"/>
    <x v="0"/>
    <x v="34"/>
    <n v="1"/>
    <n v="6"/>
    <x v="8"/>
    <x v="186"/>
    <n v="2"/>
    <m/>
  </r>
  <r>
    <s v="18"/>
    <s v="Daniel"/>
    <s v="Perez"/>
    <s v="Luqui"/>
    <x v="0"/>
    <x v="54"/>
    <n v="0"/>
    <n v="6"/>
    <x v="8"/>
    <x v="324"/>
    <n v="1"/>
    <m/>
  </r>
  <r>
    <s v="1"/>
    <s v="German"/>
    <s v="Garcia"/>
    <s v="Collantes"/>
    <x v="1"/>
    <x v="53"/>
    <n v="6"/>
    <n v="6"/>
    <x v="8"/>
    <x v="39"/>
    <n v="3"/>
    <m/>
  </r>
  <r>
    <s v="2"/>
    <s v="Asier"/>
    <s v="Etayo"/>
    <s v="Delgado"/>
    <x v="1"/>
    <x v="53"/>
    <n v="5"/>
    <n v="6"/>
    <x v="8"/>
    <x v="33"/>
    <n v="9"/>
    <m/>
  </r>
  <r>
    <s v="3"/>
    <s v="Maria"/>
    <s v="Labiano"/>
    <s v="Hernandez"/>
    <x v="1"/>
    <x v="53"/>
    <n v="4"/>
    <n v="6"/>
    <x v="8"/>
    <x v="149"/>
    <n v="6"/>
    <m/>
  </r>
  <r>
    <s v="4"/>
    <s v="Inigo"/>
    <s v="Rezusta"/>
    <s v="Jorajuria"/>
    <x v="1"/>
    <x v="53"/>
    <n v="4"/>
    <n v="6"/>
    <x v="8"/>
    <x v="325"/>
    <n v="1"/>
    <m/>
  </r>
  <r>
    <s v="5"/>
    <s v="Gorka"/>
    <s v="Gonzalez"/>
    <s v="Alonso"/>
    <x v="1"/>
    <x v="53"/>
    <n v="4"/>
    <n v="6"/>
    <x v="8"/>
    <x v="47"/>
    <n v="6"/>
    <m/>
  </r>
  <r>
    <s v="6"/>
    <s v="Mario"/>
    <s v="Antonanzas"/>
    <s v="Fernandez"/>
    <x v="1"/>
    <x v="53"/>
    <n v="4"/>
    <n v="6"/>
    <x v="8"/>
    <x v="30"/>
    <n v="9"/>
    <m/>
  </r>
  <r>
    <s v="7"/>
    <s v="Raul"/>
    <s v="Ovelar"/>
    <s v="Barreiro"/>
    <x v="1"/>
    <x v="53"/>
    <n v="4"/>
    <n v="6"/>
    <x v="8"/>
    <x v="144"/>
    <n v="3"/>
    <m/>
  </r>
  <r>
    <s v="8"/>
    <s v="Unai"/>
    <s v="Ruiz"/>
    <s v="Villafranca"/>
    <x v="1"/>
    <x v="53"/>
    <n v="3"/>
    <n v="6"/>
    <x v="8"/>
    <x v="310"/>
    <n v="2"/>
    <m/>
  </r>
  <r>
    <s v="9"/>
    <s v="Daniel"/>
    <s v="Rubio"/>
    <s v="Elio"/>
    <x v="1"/>
    <x v="53"/>
    <n v="3"/>
    <n v="6"/>
    <x v="8"/>
    <x v="326"/>
    <n v="1"/>
    <m/>
  </r>
  <r>
    <s v="10"/>
    <s v="Asier"/>
    <s v="Nieto"/>
    <s v="Larrea"/>
    <x v="1"/>
    <x v="53"/>
    <n v="3"/>
    <n v="6"/>
    <x v="8"/>
    <x v="51"/>
    <n v="9"/>
    <m/>
  </r>
  <r>
    <s v="11"/>
    <s v="Warit"/>
    <s v="Somboon"/>
    <s v="Dinsor"/>
    <x v="1"/>
    <x v="53"/>
    <n v="3"/>
    <n v="6"/>
    <x v="8"/>
    <x v="327"/>
    <n v="1"/>
    <m/>
  </r>
  <r>
    <s v="12"/>
    <s v="Jorge"/>
    <s v="Suescun"/>
    <s v="Ocariz"/>
    <x v="1"/>
    <x v="53"/>
    <n v="3"/>
    <n v="6"/>
    <x v="8"/>
    <x v="34"/>
    <n v="7"/>
    <m/>
  </r>
  <r>
    <s v="13"/>
    <s v="Oier"/>
    <s v="Muro"/>
    <s v="Barbarin"/>
    <x v="1"/>
    <x v="53"/>
    <n v="3"/>
    <n v="6"/>
    <x v="8"/>
    <x v="328"/>
    <n v="1"/>
    <m/>
  </r>
  <r>
    <s v="14"/>
    <s v="Javier"/>
    <s v="Osacar"/>
    <s v="Ancho"/>
    <x v="1"/>
    <x v="53"/>
    <n v="3"/>
    <n v="6"/>
    <x v="8"/>
    <x v="177"/>
    <n v="2"/>
    <m/>
  </r>
  <r>
    <s v="15"/>
    <s v="Miguel"/>
    <s v="Urrutia"/>
    <s v="Albaga"/>
    <x v="1"/>
    <x v="53"/>
    <n v="2"/>
    <n v="6"/>
    <x v="8"/>
    <x v="329"/>
    <n v="1"/>
    <m/>
  </r>
  <r>
    <s v="16"/>
    <s v="Unax"/>
    <s v="Senosiain"/>
    <s v="Noriega"/>
    <x v="1"/>
    <x v="53"/>
    <n v="2"/>
    <n v="6"/>
    <x v="8"/>
    <x v="136"/>
    <n v="6"/>
    <m/>
  </r>
  <r>
    <s v="17"/>
    <s v="Oier"/>
    <s v="Migelez"/>
    <s v="Irisarri"/>
    <x v="1"/>
    <x v="53"/>
    <n v="2"/>
    <n v="6"/>
    <x v="8"/>
    <x v="330"/>
    <n v="1"/>
    <m/>
  </r>
  <r>
    <s v="18"/>
    <s v="Jon"/>
    <s v="Redrado"/>
    <s v="Gil"/>
    <x v="1"/>
    <x v="53"/>
    <n v="2"/>
    <n v="6"/>
    <x v="8"/>
    <x v="331"/>
    <n v="1"/>
    <m/>
  </r>
  <r>
    <s v="19"/>
    <s v="David"/>
    <s v="Pueyo"/>
    <s v="Azcona"/>
    <x v="1"/>
    <x v="53"/>
    <n v="1"/>
    <n v="6"/>
    <x v="8"/>
    <x v="332"/>
    <n v="1"/>
    <m/>
  </r>
  <r>
    <s v="20"/>
    <s v="Angel"/>
    <s v="Gonzalo"/>
    <s v="Iraneta"/>
    <x v="1"/>
    <x v="53"/>
    <n v="1"/>
    <n v="6"/>
    <x v="8"/>
    <x v="333"/>
    <n v="1"/>
    <m/>
  </r>
  <r>
    <s v="21"/>
    <s v="Aitor"/>
    <s v="Martinez"/>
    <s v="Fernnadez"/>
    <x v="1"/>
    <x v="53"/>
    <n v="0"/>
    <n v="6"/>
    <x v="8"/>
    <x v="334"/>
    <n v="1"/>
    <m/>
  </r>
  <r>
    <n v="1"/>
    <s v="Gonzalo"/>
    <s v="Martino"/>
    <s v="Girones"/>
    <x v="2"/>
    <x v="1"/>
    <n v="5.5"/>
    <n v="6"/>
    <x v="8"/>
    <x v="131"/>
    <n v="6"/>
    <m/>
  </r>
  <r>
    <s v="2"/>
    <s v="Haymar"/>
    <s v="Leone"/>
    <s v="Amigot"/>
    <x v="2"/>
    <x v="4"/>
    <n v="5"/>
    <n v="6"/>
    <x v="8"/>
    <x v="102"/>
    <n v="7"/>
    <m/>
  </r>
  <r>
    <s v="3"/>
    <s v="Guillermo"/>
    <s v="Duran"/>
    <s v="Melgarejo"/>
    <x v="2"/>
    <x v="53"/>
    <n v="4.5"/>
    <n v="6"/>
    <x v="8"/>
    <x v="74"/>
    <n v="5"/>
    <m/>
  </r>
  <r>
    <s v="4"/>
    <s v="Aitor"/>
    <s v="Legasa"/>
    <s v="Martin"/>
    <x v="2"/>
    <x v="53"/>
    <n v="4"/>
    <n v="6"/>
    <x v="8"/>
    <x v="75"/>
    <n v="6"/>
    <m/>
  </r>
  <r>
    <s v="5"/>
    <s v="Atia"/>
    <s v="Arregui"/>
    <s v="Gonzalez"/>
    <x v="2"/>
    <x v="1"/>
    <n v="3.5"/>
    <n v="6"/>
    <x v="8"/>
    <x v="137"/>
    <n v="6"/>
    <m/>
  </r>
  <r>
    <s v="6"/>
    <s v="Aitor"/>
    <s v="Aguirrezabal"/>
    <s v="Gastesi"/>
    <x v="2"/>
    <x v="53"/>
    <n v="3.5"/>
    <n v="6"/>
    <x v="8"/>
    <x v="73"/>
    <n v="7"/>
    <m/>
  </r>
  <r>
    <s v="7"/>
    <s v="Xabier"/>
    <s v="Olage"/>
    <s v="Perez"/>
    <x v="2"/>
    <x v="2"/>
    <n v="3"/>
    <n v="6"/>
    <x v="8"/>
    <x v="335"/>
    <n v="1"/>
    <m/>
  </r>
  <r>
    <s v="8"/>
    <s v="Unai"/>
    <s v="Monreal"/>
    <m/>
    <x v="2"/>
    <x v="53"/>
    <n v="3"/>
    <n v="6"/>
    <x v="8"/>
    <x v="336"/>
    <n v="1"/>
    <m/>
  </r>
  <r>
    <s v="9"/>
    <s v="Lucia"/>
    <s v="Suescun"/>
    <s v="Ocariz"/>
    <x v="2"/>
    <x v="22"/>
    <n v="3"/>
    <n v="6"/>
    <x v="8"/>
    <x v="85"/>
    <n v="6"/>
    <m/>
  </r>
  <r>
    <s v="10"/>
    <s v="Javier"/>
    <s v="Monreal"/>
    <m/>
    <x v="2"/>
    <x v="53"/>
    <n v="3"/>
    <n v="6"/>
    <x v="8"/>
    <x v="337"/>
    <n v="1"/>
    <m/>
  </r>
  <r>
    <s v="11"/>
    <s v="Anuar"/>
    <s v="Egozcue"/>
    <s v="Sghir"/>
    <x v="2"/>
    <x v="11"/>
    <n v="3"/>
    <n v="6"/>
    <x v="8"/>
    <x v="264"/>
    <n v="3"/>
    <m/>
  </r>
  <r>
    <s v="12"/>
    <s v="Irene"/>
    <s v="Miguel"/>
    <s v="Ruiz"/>
    <x v="2"/>
    <x v="22"/>
    <n v="3"/>
    <n v="6"/>
    <x v="8"/>
    <x v="148"/>
    <n v="3"/>
    <m/>
  </r>
  <r>
    <s v="13"/>
    <s v="Oinatz"/>
    <s v="Fernandez"/>
    <s v="Zaratiegui"/>
    <x v="2"/>
    <x v="53"/>
    <n v="2.5"/>
    <n v="6"/>
    <x v="8"/>
    <x v="338"/>
    <n v="1"/>
    <m/>
  </r>
  <r>
    <s v="14"/>
    <s v="Martin"/>
    <s v="Urrutia"/>
    <m/>
    <x v="2"/>
    <x v="36"/>
    <n v="2"/>
    <n v="6"/>
    <x v="8"/>
    <x v="339"/>
    <n v="1"/>
    <m/>
  </r>
  <r>
    <s v="15"/>
    <s v="Asfaw"/>
    <s v="Valero"/>
    <s v="Garcia"/>
    <x v="2"/>
    <x v="53"/>
    <n v="2"/>
    <n v="6"/>
    <x v="8"/>
    <x v="340"/>
    <n v="1"/>
    <m/>
  </r>
  <r>
    <s v="16"/>
    <s v="Alex"/>
    <s v="Limpias"/>
    <s v="Puente"/>
    <x v="2"/>
    <x v="53"/>
    <n v="2"/>
    <n v="6"/>
    <x v="8"/>
    <x v="341"/>
    <n v="1"/>
    <m/>
  </r>
  <r>
    <s v="17"/>
    <s v="Javier"/>
    <s v="Martinez"/>
    <s v="Munoz"/>
    <x v="2"/>
    <x v="53"/>
    <n v="1"/>
    <n v="6"/>
    <x v="8"/>
    <x v="342"/>
    <n v="1"/>
    <m/>
  </r>
  <r>
    <n v="1"/>
    <s v="Leyre"/>
    <s v="Abrisqueta"/>
    <s v="Zudaire"/>
    <x v="3"/>
    <x v="1"/>
    <n v="4"/>
    <n v="6"/>
    <x v="8"/>
    <x v="110"/>
    <n v="5"/>
    <m/>
  </r>
  <r>
    <s v="2"/>
    <s v="Adrian"/>
    <s v="Oroz"/>
    <s v="Carrasco"/>
    <x v="3"/>
    <x v="22"/>
    <n v="3.5"/>
    <n v="6"/>
    <x v="8"/>
    <x v="112"/>
    <n v="7"/>
    <m/>
  </r>
  <r>
    <s v="3"/>
    <s v="Niobe"/>
    <s v="Arregui"/>
    <s v="Gonzalez"/>
    <x v="3"/>
    <x v="1"/>
    <n v="3.5"/>
    <n v="6"/>
    <x v="8"/>
    <x v="134"/>
    <n v="6"/>
    <m/>
  </r>
  <r>
    <s v="4"/>
    <s v="Ines"/>
    <s v="Abrisqueta"/>
    <s v="Zudaire"/>
    <x v="3"/>
    <x v="1"/>
    <n v="3"/>
    <n v="6"/>
    <x v="8"/>
    <x v="113"/>
    <n v="8"/>
    <m/>
  </r>
  <r>
    <s v="5"/>
    <s v="Iker"/>
    <s v="Fernandez"/>
    <s v="Cobos"/>
    <x v="3"/>
    <x v="22"/>
    <n v="3"/>
    <n v="6"/>
    <x v="8"/>
    <x v="255"/>
    <n v="2"/>
    <m/>
  </r>
  <r>
    <s v="6"/>
    <s v="Ekain"/>
    <s v="Galarza"/>
    <s v="Arza"/>
    <x v="3"/>
    <x v="1"/>
    <n v="2.5"/>
    <n v="6"/>
    <x v="8"/>
    <x v="252"/>
    <n v="4"/>
    <m/>
  </r>
  <r>
    <s v="7"/>
    <s v="Misha"/>
    <s v="Moral"/>
    <s v="Velygoska"/>
    <x v="3"/>
    <x v="1"/>
    <n v="2"/>
    <n v="6"/>
    <x v="8"/>
    <x v="254"/>
    <n v="3"/>
    <m/>
  </r>
  <r>
    <n v="1"/>
    <s v="Juan"/>
    <s v="Labiano"/>
    <s v="Hernandez"/>
    <x v="4"/>
    <x v="1"/>
    <n v="5.5"/>
    <n v="6"/>
    <x v="8"/>
    <x v="190"/>
    <n v="5"/>
    <m/>
  </r>
  <r>
    <s v="2"/>
    <s v="Cristian"/>
    <s v="Atipov"/>
    <s v="Hadzhiev"/>
    <x v="4"/>
    <x v="1"/>
    <n v="4.5"/>
    <n v="6"/>
    <x v="8"/>
    <x v="191"/>
    <n v="4"/>
    <m/>
  </r>
  <r>
    <s v="3"/>
    <s v="Martin"/>
    <s v="Pascual"/>
    <s v="Garcia"/>
    <x v="4"/>
    <x v="1"/>
    <n v="4"/>
    <n v="6"/>
    <x v="8"/>
    <x v="257"/>
    <n v="2"/>
    <m/>
  </r>
  <r>
    <s v="4"/>
    <s v="Iago"/>
    <s v="Arregui"/>
    <s v="Gonzalez"/>
    <x v="4"/>
    <x v="1"/>
    <n v="3"/>
    <n v="6"/>
    <x v="8"/>
    <x v="129"/>
    <n v="5"/>
    <m/>
  </r>
  <r>
    <s v="5"/>
    <s v="Unai"/>
    <s v="Eguaras"/>
    <s v="Marquinez"/>
    <x v="4"/>
    <x v="27"/>
    <n v="2.5"/>
    <n v="6"/>
    <x v="8"/>
    <x v="343"/>
    <n v="1"/>
    <m/>
  </r>
  <r>
    <s v="6"/>
    <s v="Christian"/>
    <s v="Medrano"/>
    <s v="Malon"/>
    <x v="4"/>
    <x v="27"/>
    <n v="1"/>
    <n v="6"/>
    <x v="8"/>
    <x v="140"/>
    <n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31DE63-380B-4264-B322-69E5EE0264D7}" name="TablaDinámica2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I16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49"/>
        <item sd="0" x="57"/>
        <item sd="0" m="1" x="426"/>
        <item sd="0" m="1" x="446"/>
        <item x="272"/>
        <item sd="0" x="179"/>
        <item sd="0" m="1" x="490"/>
        <item sd="0" x="95"/>
        <item sd="0" x="11"/>
        <item sd="0" x="69"/>
        <item sd="0" m="1" x="501"/>
        <item sd="0" m="1" x="383"/>
        <item sd="0" m="1" x="439"/>
        <item x="0"/>
        <item m="1" x="471"/>
        <item x="289"/>
        <item sd="0" m="1" x="362"/>
        <item sd="0" m="1" x="484"/>
        <item sd="0" m="1" x="392"/>
        <item sd="0" m="1" x="468"/>
        <item sd="0" x="6"/>
        <item sd="0" x="275"/>
        <item sd="0" m="1" x="497"/>
        <item sd="0" x="83"/>
        <item sd="0" x="136"/>
        <item sd="0" x="157"/>
        <item sd="0" m="1" x="420"/>
        <item sd="0" x="155"/>
        <item sd="0" x="174"/>
        <item sd="0" x="139"/>
        <item sd="0" x="200"/>
        <item sd="0" x="154"/>
        <item sd="0" x="250"/>
        <item x="24"/>
        <item sd="0" m="1" x="421"/>
        <item sd="0" x="269"/>
        <item sd="0" x="9"/>
        <item sd="0" x="187"/>
        <item sd="0" x="246"/>
        <item sd="0" m="1" x="459"/>
        <item sd="0" m="1" x="465"/>
        <item sd="0" x="128"/>
        <item sd="0" x="117"/>
        <item sd="0" m="1" x="416"/>
        <item sd="0" x="142"/>
        <item sd="0" m="1" x="481"/>
        <item sd="0" m="1" x="431"/>
        <item x="199"/>
        <item sd="0" m="1" x="414"/>
        <item sd="0" x="237"/>
        <item sd="0" x="99"/>
        <item x="46"/>
        <item sd="0" m="1" x="460"/>
        <item sd="0" x="168"/>
        <item sd="0" m="1" x="433"/>
        <item sd="0" m="1" x="355"/>
        <item sd="0" x="26"/>
        <item sd="0" m="1" x="479"/>
        <item sd="0" x="106"/>
        <item sd="0" x="244"/>
        <item sd="0" x="144"/>
        <item sd="0" m="1" x="462"/>
        <item sd="0" x="1"/>
        <item sd="0" m="1" x="469"/>
        <item sd="0" m="1" x="485"/>
        <item sd="0" m="1" x="374"/>
        <item sd="0" x="111"/>
        <item sd="0" x="59"/>
        <item x="188"/>
        <item sd="0" m="1" x="455"/>
        <item sd="0" x="32"/>
        <item x="253"/>
        <item sd="0" m="1" x="498"/>
        <item sd="0" x="295"/>
        <item sd="0" x="276"/>
        <item sd="0" m="1" x="384"/>
        <item sd="0" x="146"/>
        <item sd="0" x="160"/>
        <item sd="0" x="88"/>
        <item sd="0" x="279"/>
        <item sd="0" x="7"/>
        <item sd="0" x="223"/>
        <item sd="0" m="1" x="378"/>
        <item sd="0" x="49"/>
        <item sd="0" x="79"/>
        <item sd="0" x="225"/>
        <item sd="0" x="224"/>
        <item sd="0" x="150"/>
        <item sd="0" x="158"/>
        <item sd="0" x="90"/>
        <item sd="0" x="4"/>
        <item sd="0" m="1" x="354"/>
        <item sd="0" x="134"/>
        <item sd="0" m="1" x="350"/>
        <item sd="0" x="293"/>
        <item sd="0" x="65"/>
        <item sd="0" x="84"/>
        <item sd="0" x="206"/>
        <item sd="0" x="263"/>
        <item x="164"/>
        <item sd="0" m="1" x="510"/>
        <item sd="0" x="22"/>
        <item sd="0" m="1" x="408"/>
        <item sd="0" x="116"/>
        <item sd="0" m="1" x="423"/>
        <item sd="0" m="1" x="513"/>
        <item sd="0" x="254"/>
        <item sd="0" x="233"/>
        <item sd="0" x="161"/>
        <item sd="0" x="171"/>
        <item sd="0" x="281"/>
        <item sd="0" x="78"/>
        <item sd="0" x="247"/>
        <item sd="0" x="259"/>
        <item sd="0" x="31"/>
        <item x="270"/>
        <item sd="0" m="1" x="496"/>
        <item sd="0" m="1" x="505"/>
        <item sd="0" x="141"/>
        <item sd="0" x="27"/>
        <item sd="0" x="243"/>
        <item sd="0" m="1" x="360"/>
        <item sd="0" m="1" x="359"/>
        <item sd="0" x="2"/>
        <item sd="0" m="1" x="453"/>
        <item sd="0" x="115"/>
        <item sd="0" x="257"/>
        <item sd="0" x="294"/>
        <item sd="0" x="260"/>
        <item sd="0" x="277"/>
        <item sd="0" m="1" x="440"/>
        <item sd="0" x="25"/>
        <item sd="0" m="1" x="389"/>
        <item sd="0" m="1" x="388"/>
        <item sd="0" x="30"/>
        <item sd="0" m="1" x="467"/>
        <item sd="0" m="1" x="515"/>
        <item sd="0" x="149"/>
        <item sd="0" x="173"/>
        <item sd="0" x="282"/>
        <item m="1" x="448"/>
        <item x="236"/>
        <item sd="0" m="1" x="495"/>
        <item sd="0" x="114"/>
        <item sd="0" m="1" x="369"/>
        <item sd="0" x="147"/>
        <item sd="0" x="271"/>
        <item sd="0" x="85"/>
        <item sd="0" x="292"/>
        <item sd="0" x="162"/>
        <item sd="0" x="63"/>
        <item sd="0" x="133"/>
        <item sd="0" m="1" x="372"/>
        <item sd="0" x="151"/>
        <item sd="0" x="110"/>
        <item sd="0" m="1" x="367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8"/>
        <item sd="0" x="240"/>
        <item sd="0" m="1" x="380"/>
        <item sd="0" x="190"/>
        <item x="119"/>
        <item sd="0" m="1" x="502"/>
        <item sd="0" x="34"/>
        <item sd="0" x="186"/>
        <item sd="0" x="145"/>
        <item x="284"/>
        <item sd="0" m="1" x="358"/>
        <item sd="0" x="100"/>
        <item sd="0" m="1" x="477"/>
        <item sd="0" m="1" x="424"/>
        <item m="1" x="463"/>
        <item sd="0" m="1" x="381"/>
        <item x="249"/>
        <item sd="0" m="1" x="429"/>
        <item sd="0" x="60"/>
        <item sd="0" x="208"/>
        <item sd="0" x="175"/>
        <item sd="0" x="38"/>
        <item sd="0" x="234"/>
        <item sd="0" x="177"/>
        <item sd="0" x="297"/>
        <item sd="0" x="98"/>
        <item sd="0" m="1" x="447"/>
        <item sd="0" x="192"/>
        <item sd="0" x="256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5"/>
        <item sd="0" m="1" x="411"/>
        <item sd="0" m="1" x="410"/>
        <item sd="0" m="1" x="344"/>
        <item sd="0" x="148"/>
        <item sd="0" x="76"/>
        <item sd="0" x="29"/>
        <item sd="0" x="238"/>
        <item sd="0" x="211"/>
        <item sd="0" x="265"/>
        <item sd="0" x="163"/>
        <item sd="0" m="1" x="385"/>
        <item sd="0" x="204"/>
        <item x="273"/>
        <item sd="0" m="1" x="402"/>
        <item sd="0" m="1" x="405"/>
        <item sd="0" m="1" x="415"/>
        <item sd="0" m="1" x="351"/>
        <item sd="0" m="1" x="441"/>
        <item x="296"/>
        <item sd="0" m="1" x="436"/>
        <item sd="0" x="44"/>
        <item sd="0" x="89"/>
        <item sd="0" x="80"/>
        <item sd="0" x="201"/>
        <item sd="0" m="1" x="438"/>
        <item sd="0" x="167"/>
        <item sd="0" x="261"/>
        <item x="184"/>
        <item sd="0" m="1" x="347"/>
        <item sd="0" x="55"/>
        <item sd="0" m="1" x="407"/>
        <item sd="0" x="123"/>
        <item sd="0" x="172"/>
        <item sd="0" x="230"/>
        <item sd="0" x="113"/>
        <item sd="0" x="130"/>
        <item sd="0" m="1" x="390"/>
        <item sd="0" x="195"/>
        <item sd="0" x="138"/>
        <item sd="0" m="1" x="454"/>
        <item sd="0" x="37"/>
        <item x="251"/>
        <item sd="0" m="1" x="488"/>
        <item sd="0" x="255"/>
        <item sd="0" x="288"/>
        <item sd="0" x="61"/>
        <item sd="0" x="93"/>
        <item sd="0" m="1" x="472"/>
        <item m="1" x="348"/>
        <item x="248"/>
        <item sd="0" m="1" x="444"/>
        <item sd="0" m="1" x="432"/>
        <item sd="0" x="298"/>
        <item sd="0" x="50"/>
        <item sd="0" x="274"/>
        <item sd="0" x="205"/>
        <item sd="0" x="132"/>
        <item sd="0" x="213"/>
        <item sd="0" x="129"/>
        <item x="290"/>
        <item sd="0" m="1" x="428"/>
        <item sd="0" x="64"/>
        <item sd="0" m="1" x="366"/>
        <item sd="0" m="1" x="409"/>
        <item sd="0" m="1" x="353"/>
        <item sd="0" m="1" x="397"/>
        <item sd="0" x="181"/>
        <item sd="0" x="120"/>
        <item sd="0" m="1" x="391"/>
        <item sd="0" x="102"/>
        <item sd="0" x="74"/>
        <item sd="0" x="135"/>
        <item sd="0" x="232"/>
        <item sd="0" m="1" x="371"/>
        <item sd="0" x="47"/>
        <item sd="0" m="1" x="478"/>
        <item sd="0" m="1" x="396"/>
        <item sd="0" x="131"/>
        <item sd="0" m="1" x="451"/>
        <item sd="0" x="39"/>
        <item sd="0" m="1" x="509"/>
        <item sd="0" m="1" x="514"/>
        <item sd="0" m="1" x="377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68"/>
        <item sd="0" m="1" x="508"/>
        <item sd="0" x="68"/>
        <item sd="0" x="287"/>
        <item sd="0" x="94"/>
        <item sd="0" x="20"/>
        <item sd="0" m="1" x="393"/>
        <item sd="0" m="1" x="435"/>
        <item sd="0" m="1" x="500"/>
        <item sd="0" m="1" x="382"/>
        <item x="229"/>
        <item sd="0" m="1" x="425"/>
        <item x="107"/>
        <item sd="0" m="1" x="492"/>
        <item sd="0" x="262"/>
        <item sd="0" x="166"/>
        <item sd="0" x="8"/>
        <item sd="0" x="227"/>
        <item sd="0" x="104"/>
        <item sd="0" x="252"/>
        <item sd="0" m="1" x="419"/>
        <item sd="0" x="13"/>
        <item sd="0" x="18"/>
        <item sd="0" x="82"/>
        <item sd="0" x="152"/>
        <item sd="0" m="1" x="370"/>
        <item x="212"/>
        <item sd="0" x="165"/>
        <item sd="0" m="1" x="464"/>
        <item sd="0" x="299"/>
        <item sd="0" x="278"/>
        <item sd="0" m="1" x="345"/>
        <item sd="0" x="193"/>
        <item sd="0" m="1" x="352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2"/>
        <item sd="0" x="191"/>
        <item sd="0" m="1" x="487"/>
        <item sd="0" x="140"/>
        <item sd="0" m="1" x="376"/>
        <item sd="0" x="12"/>
        <item sd="0" x="219"/>
        <item sd="0" m="1" x="457"/>
        <item sd="0" m="1" x="398"/>
        <item sd="0" x="21"/>
        <item sd="0" x="15"/>
        <item sd="0" x="180"/>
        <item sd="0" m="1" x="363"/>
        <item sd="0" m="1" x="483"/>
        <item sd="0" m="1" x="364"/>
        <item sd="0" m="1" x="406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2"/>
        <item sd="0" x="143"/>
        <item sd="0" x="16"/>
        <item sd="0" x="33"/>
        <item sd="0" x="268"/>
        <item sd="0" m="1" x="503"/>
        <item sd="0" m="1" x="418"/>
        <item sd="0" x="103"/>
        <item sd="0" x="62"/>
        <item sd="0" x="156"/>
        <item sd="0" m="1" x="386"/>
        <item sd="0" m="1" x="470"/>
        <item sd="0" m="1" x="474"/>
        <item sd="0" x="19"/>
        <item sd="0" x="216"/>
        <item sd="0" m="1" x="356"/>
        <item sd="0" m="1" x="373"/>
        <item sd="0" m="1" x="394"/>
        <item sd="0" x="43"/>
        <item sd="0" m="1" x="494"/>
        <item sd="0" m="1" x="506"/>
        <item sd="0" x="28"/>
        <item sd="0" x="231"/>
        <item sd="0" m="1" x="430"/>
        <item sd="0" x="36"/>
        <item sd="0" x="267"/>
        <item sd="0" x="266"/>
        <item sd="0" x="54"/>
        <item sd="0" x="169"/>
        <item sd="0" x="42"/>
        <item sd="0" x="221"/>
        <item sd="0" x="239"/>
        <item sd="0" x="125"/>
        <item sd="0" x="3"/>
        <item sd="0" x="189"/>
        <item x="220"/>
        <item sd="0" x="35"/>
        <item sd="0" m="1" x="476"/>
        <item sd="0" m="1" x="401"/>
        <item sd="0" m="1" x="512"/>
        <item sd="0" x="58"/>
        <item sd="0" x="241"/>
        <item sd="0" m="1" x="504"/>
        <item sd="0" x="126"/>
        <item sd="0" x="291"/>
        <item sd="0" x="280"/>
        <item sd="0" x="283"/>
        <item sd="0" m="1" x="456"/>
        <item sd="0" x="196"/>
        <item sd="0" x="53"/>
        <item sd="0" m="1" x="413"/>
        <item sd="0" x="124"/>
        <item sd="0" x="242"/>
        <item x="52"/>
        <item sd="0" m="1" x="361"/>
        <item sd="0" m="1" x="445"/>
        <item sd="0" x="75"/>
        <item sd="0" m="1" x="400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7"/>
        <item x="198"/>
        <item sd="0" m="1" x="475"/>
        <item x="159"/>
        <item sd="0" x="92"/>
        <item sd="0" x="245"/>
        <item x="127"/>
        <item sd="0" m="1" x="379"/>
        <item sd="0" m="1" x="437"/>
        <item sd="0" x="72"/>
        <item x="45"/>
        <item sd="0" m="1" x="357"/>
        <item sd="0" x="112"/>
        <item sd="0" x="10"/>
        <item sd="0" x="81"/>
        <item sd="0" x="71"/>
        <item sd="0" x="70"/>
        <item sd="0" x="286"/>
        <item m="1" x="403"/>
        <item sd="0" m="1" x="365"/>
        <item x="300"/>
        <item x="301"/>
        <item x="302"/>
        <item x="303"/>
        <item x="304"/>
        <item x="305"/>
        <item x="306"/>
        <item m="1" x="399"/>
        <item x="307"/>
        <item x="308"/>
        <item x="309"/>
        <item x="310"/>
        <item x="311"/>
        <item x="312"/>
        <item x="313"/>
        <item x="264"/>
        <item x="314"/>
        <item x="315"/>
        <item x="316"/>
        <item x="317"/>
        <item x="318"/>
        <item x="319"/>
        <item x="320"/>
        <item x="321"/>
        <item x="322"/>
        <item m="1" x="480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m="1" x="375"/>
        <item x="341"/>
        <item x="342"/>
        <item m="1" x="493"/>
        <item m="1" x="346"/>
        <item m="1" x="489"/>
        <item m="1" x="387"/>
        <item m="1" x="395"/>
        <item x="340"/>
        <item x="343"/>
        <item m="1" x="486"/>
        <item m="1" x="40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11">
    <i>
      <x v="177"/>
    </i>
    <i>
      <x v="352"/>
    </i>
    <i>
      <x v="271"/>
    </i>
    <i>
      <x v="126"/>
    </i>
    <i>
      <x v="354"/>
    </i>
    <i>
      <x v="202"/>
    </i>
    <i>
      <x v="376"/>
    </i>
    <i>
      <x v="480"/>
    </i>
    <i>
      <x v="513"/>
    </i>
    <i>
      <x v="194"/>
    </i>
    <i t="grand">
      <x/>
    </i>
  </rowItems>
  <colFields count="1">
    <field x="8"/>
  </colFields>
  <colItems count="8">
    <i>
      <x/>
    </i>
    <i>
      <x v="2"/>
    </i>
    <i>
      <x v="4"/>
    </i>
    <i>
      <x v="5"/>
    </i>
    <i>
      <x v="7"/>
    </i>
    <i>
      <x v="9"/>
    </i>
    <i>
      <x v="10"/>
    </i>
    <i t="grand">
      <x/>
    </i>
  </colItems>
  <pageFields count="2">
    <pageField fld="5" hier="-1"/>
    <pageField fld="4" item="4" hier="-1"/>
  </pageFields>
  <dataFields count="1">
    <dataField name="Filtro por torneo" fld="6" baseField="0" baseItem="0" numFmtId="164"/>
  </dataFields>
  <formats count="8">
    <format dxfId="45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44">
      <pivotArea grandRow="1" grandCol="1" outline="0" collapsedLevelsAreSubtotals="1" fieldPosition="0"/>
    </format>
    <format dxfId="43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42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41">
      <pivotArea grandCol="1" outline="0" collapsedLevelsAreSubtotals="1" fieldPosition="0"/>
    </format>
    <format dxfId="40">
      <pivotArea grandRow="1" outline="0" collapsedLevelsAreSubtotals="1" fieldPosition="0"/>
    </format>
    <format dxfId="39">
      <pivotArea outline="0" fieldPosition="0">
        <references count="1">
          <reference field="4294967294" count="1">
            <x v="0"/>
          </reference>
        </references>
      </pivotArea>
    </format>
    <format dxfId="38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B4E5FC-1CC5-49EF-B16E-22EF8D6A3945}" name="TablaDinámica3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5E28D-6B62-44CF-AEE7-2ADA454961A1}" name="TablaDinámica4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4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08A91B-D564-43C5-8DCE-811EC7C85556}" name="TablaDinámica4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2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1341A9-165D-49E4-9201-F71188A69E7E}" name="TablaDinámica3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7EF1D7-687A-4362-9BB6-ED2B1228B68B}" name="TablaDinámica2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43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49"/>
        <item sd="0" x="57"/>
        <item sd="0" m="1" x="426"/>
        <item sd="0" m="1" x="446"/>
        <item x="272"/>
        <item sd="0" x="179"/>
        <item sd="0" m="1" x="490"/>
        <item sd="0" x="95"/>
        <item sd="0" x="11"/>
        <item sd="0" x="69"/>
        <item sd="0" m="1" x="501"/>
        <item sd="0" m="1" x="383"/>
        <item sd="0" m="1" x="439"/>
        <item x="0"/>
        <item m="1" x="471"/>
        <item x="289"/>
        <item sd="0" m="1" x="362"/>
        <item sd="0" m="1" x="484"/>
        <item sd="0" m="1" x="392"/>
        <item sd="0" m="1" x="468"/>
        <item sd="0" x="6"/>
        <item sd="0" x="275"/>
        <item sd="0" m="1" x="497"/>
        <item sd="0" x="83"/>
        <item sd="0" x="136"/>
        <item sd="0" x="157"/>
        <item sd="0" m="1" x="420"/>
        <item sd="0" x="155"/>
        <item sd="0" x="174"/>
        <item sd="0" x="139"/>
        <item sd="0" x="200"/>
        <item sd="0" x="154"/>
        <item sd="0" x="250"/>
        <item x="24"/>
        <item sd="0" m="1" x="421"/>
        <item sd="0" x="269"/>
        <item sd="0" x="9"/>
        <item sd="0" x="187"/>
        <item sd="0" x="246"/>
        <item sd="0" m="1" x="459"/>
        <item sd="0" m="1" x="465"/>
        <item sd="0" x="128"/>
        <item sd="0" x="117"/>
        <item sd="0" m="1" x="416"/>
        <item sd="0" x="142"/>
        <item sd="0" m="1" x="481"/>
        <item sd="0" m="1" x="431"/>
        <item x="199"/>
        <item sd="0" m="1" x="414"/>
        <item sd="0" x="237"/>
        <item sd="0" x="99"/>
        <item x="46"/>
        <item sd="0" m="1" x="460"/>
        <item sd="0" x="168"/>
        <item sd="0" m="1" x="433"/>
        <item sd="0" m="1" x="355"/>
        <item sd="0" x="26"/>
        <item sd="0" m="1" x="479"/>
        <item sd="0" x="106"/>
        <item sd="0" x="244"/>
        <item sd="0" x="144"/>
        <item sd="0" m="1" x="462"/>
        <item sd="0" x="1"/>
        <item sd="0" m="1" x="469"/>
        <item sd="0" m="1" x="485"/>
        <item sd="0" m="1" x="374"/>
        <item sd="0" x="111"/>
        <item sd="0" x="59"/>
        <item x="188"/>
        <item sd="0" m="1" x="455"/>
        <item sd="0" x="32"/>
        <item x="253"/>
        <item sd="0" m="1" x="498"/>
        <item sd="0" x="295"/>
        <item sd="0" x="276"/>
        <item sd="0" m="1" x="384"/>
        <item sd="0" x="146"/>
        <item sd="0" x="160"/>
        <item sd="0" x="88"/>
        <item sd="0" x="279"/>
        <item sd="0" x="7"/>
        <item sd="0" x="223"/>
        <item sd="0" m="1" x="378"/>
        <item sd="0" x="49"/>
        <item sd="0" x="79"/>
        <item sd="0" x="225"/>
        <item sd="0" x="224"/>
        <item sd="0" x="150"/>
        <item sd="0" x="158"/>
        <item sd="0" x="90"/>
        <item sd="0" x="4"/>
        <item sd="0" m="1" x="354"/>
        <item sd="0" x="134"/>
        <item sd="0" m="1" x="350"/>
        <item sd="0" x="293"/>
        <item sd="0" x="65"/>
        <item sd="0" x="84"/>
        <item sd="0" x="206"/>
        <item sd="0" x="263"/>
        <item x="164"/>
        <item sd="0" m="1" x="510"/>
        <item sd="0" x="22"/>
        <item sd="0" m="1" x="408"/>
        <item sd="0" x="116"/>
        <item sd="0" m="1" x="423"/>
        <item sd="0" m="1" x="513"/>
        <item sd="0" x="254"/>
        <item sd="0" x="233"/>
        <item sd="0" x="161"/>
        <item sd="0" x="171"/>
        <item sd="0" x="281"/>
        <item sd="0" x="78"/>
        <item sd="0" x="247"/>
        <item sd="0" x="259"/>
        <item sd="0" x="31"/>
        <item x="270"/>
        <item sd="0" m="1" x="496"/>
        <item sd="0" m="1" x="505"/>
        <item sd="0" x="141"/>
        <item sd="0" x="27"/>
        <item sd="0" x="243"/>
        <item sd="0" m="1" x="360"/>
        <item sd="0" m="1" x="359"/>
        <item sd="0" x="2"/>
        <item sd="0" m="1" x="453"/>
        <item sd="0" x="115"/>
        <item sd="0" x="257"/>
        <item sd="0" x="294"/>
        <item sd="0" x="260"/>
        <item sd="0" x="277"/>
        <item sd="0" m="1" x="440"/>
        <item sd="0" x="25"/>
        <item sd="0" m="1" x="389"/>
        <item sd="0" m="1" x="388"/>
        <item sd="0" x="30"/>
        <item sd="0" m="1" x="467"/>
        <item sd="0" m="1" x="515"/>
        <item sd="0" x="149"/>
        <item sd="0" x="173"/>
        <item sd="0" x="282"/>
        <item m="1" x="448"/>
        <item x="236"/>
        <item sd="0" m="1" x="495"/>
        <item sd="0" x="114"/>
        <item sd="0" m="1" x="369"/>
        <item sd="0" x="147"/>
        <item sd="0" x="271"/>
        <item sd="0" x="85"/>
        <item sd="0" x="292"/>
        <item sd="0" x="162"/>
        <item sd="0" x="63"/>
        <item sd="0" x="133"/>
        <item sd="0" m="1" x="372"/>
        <item sd="0" x="151"/>
        <item sd="0" x="110"/>
        <item sd="0" m="1" x="367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8"/>
        <item sd="0" x="240"/>
        <item sd="0" m="1" x="380"/>
        <item sd="0" x="190"/>
        <item x="119"/>
        <item sd="0" m="1" x="502"/>
        <item sd="0" x="34"/>
        <item sd="0" x="186"/>
        <item sd="0" x="145"/>
        <item x="284"/>
        <item sd="0" m="1" x="358"/>
        <item sd="0" x="100"/>
        <item sd="0" m="1" x="477"/>
        <item sd="0" m="1" x="424"/>
        <item m="1" x="463"/>
        <item sd="0" m="1" x="381"/>
        <item x="249"/>
        <item sd="0" m="1" x="429"/>
        <item sd="0" x="60"/>
        <item sd="0" x="208"/>
        <item sd="0" x="175"/>
        <item sd="0" x="38"/>
        <item sd="0" x="234"/>
        <item sd="0" x="177"/>
        <item sd="0" x="297"/>
        <item sd="0" x="98"/>
        <item sd="0" m="1" x="447"/>
        <item sd="0" x="192"/>
        <item sd="0" x="256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5"/>
        <item sd="0" m="1" x="411"/>
        <item sd="0" m="1" x="410"/>
        <item sd="0" m="1" x="344"/>
        <item sd="0" x="148"/>
        <item sd="0" x="76"/>
        <item sd="0" x="29"/>
        <item sd="0" x="238"/>
        <item sd="0" x="211"/>
        <item sd="0" x="265"/>
        <item sd="0" x="163"/>
        <item sd="0" m="1" x="385"/>
        <item sd="0" x="204"/>
        <item x="273"/>
        <item sd="0" m="1" x="402"/>
        <item sd="0" m="1" x="405"/>
        <item sd="0" m="1" x="415"/>
        <item sd="0" m="1" x="351"/>
        <item sd="0" m="1" x="441"/>
        <item x="296"/>
        <item sd="0" m="1" x="436"/>
        <item sd="0" x="44"/>
        <item sd="0" x="89"/>
        <item sd="0" x="80"/>
        <item sd="0" x="201"/>
        <item sd="0" m="1" x="438"/>
        <item sd="0" x="167"/>
        <item sd="0" x="261"/>
        <item x="184"/>
        <item sd="0" m="1" x="347"/>
        <item sd="0" x="55"/>
        <item sd="0" m="1" x="407"/>
        <item sd="0" x="123"/>
        <item sd="0" x="172"/>
        <item sd="0" x="230"/>
        <item sd="0" x="113"/>
        <item sd="0" x="130"/>
        <item sd="0" m="1" x="390"/>
        <item sd="0" x="195"/>
        <item sd="0" x="138"/>
        <item sd="0" m="1" x="454"/>
        <item sd="0" x="37"/>
        <item x="251"/>
        <item sd="0" m="1" x="488"/>
        <item sd="0" x="255"/>
        <item sd="0" x="288"/>
        <item sd="0" x="61"/>
        <item sd="0" x="93"/>
        <item sd="0" m="1" x="472"/>
        <item m="1" x="348"/>
        <item x="248"/>
        <item sd="0" m="1" x="444"/>
        <item sd="0" m="1" x="432"/>
        <item sd="0" x="298"/>
        <item sd="0" x="50"/>
        <item sd="0" x="274"/>
        <item sd="0" x="205"/>
        <item sd="0" x="132"/>
        <item sd="0" x="213"/>
        <item sd="0" x="129"/>
        <item x="290"/>
        <item sd="0" m="1" x="428"/>
        <item sd="0" x="64"/>
        <item sd="0" m="1" x="366"/>
        <item sd="0" m="1" x="409"/>
        <item sd="0" m="1" x="353"/>
        <item sd="0" m="1" x="397"/>
        <item sd="0" x="181"/>
        <item sd="0" x="120"/>
        <item sd="0" m="1" x="391"/>
        <item sd="0" x="102"/>
        <item sd="0" x="74"/>
        <item sd="0" x="135"/>
        <item sd="0" x="232"/>
        <item sd="0" m="1" x="371"/>
        <item sd="0" x="47"/>
        <item sd="0" m="1" x="478"/>
        <item sd="0" m="1" x="396"/>
        <item sd="0" x="131"/>
        <item sd="0" m="1" x="451"/>
        <item sd="0" x="39"/>
        <item sd="0" m="1" x="509"/>
        <item sd="0" m="1" x="514"/>
        <item sd="0" m="1" x="377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68"/>
        <item sd="0" m="1" x="508"/>
        <item sd="0" x="68"/>
        <item sd="0" x="287"/>
        <item sd="0" x="94"/>
        <item sd="0" x="20"/>
        <item sd="0" m="1" x="393"/>
        <item sd="0" m="1" x="435"/>
        <item sd="0" m="1" x="500"/>
        <item sd="0" m="1" x="382"/>
        <item x="229"/>
        <item sd="0" m="1" x="425"/>
        <item x="107"/>
        <item sd="0" m="1" x="492"/>
        <item sd="0" x="262"/>
        <item sd="0" x="166"/>
        <item sd="0" x="8"/>
        <item sd="0" x="227"/>
        <item sd="0" x="104"/>
        <item sd="0" x="252"/>
        <item sd="0" m="1" x="419"/>
        <item sd="0" x="13"/>
        <item sd="0" x="18"/>
        <item sd="0" x="82"/>
        <item sd="0" x="152"/>
        <item sd="0" m="1" x="370"/>
        <item x="212"/>
        <item sd="0" x="165"/>
        <item sd="0" m="1" x="464"/>
        <item sd="0" x="299"/>
        <item sd="0" x="278"/>
        <item sd="0" m="1" x="345"/>
        <item sd="0" x="193"/>
        <item sd="0" m="1" x="352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2"/>
        <item sd="0" x="191"/>
        <item sd="0" m="1" x="487"/>
        <item sd="0" x="140"/>
        <item sd="0" m="1" x="376"/>
        <item sd="0" x="12"/>
        <item sd="0" x="219"/>
        <item sd="0" m="1" x="457"/>
        <item sd="0" m="1" x="398"/>
        <item sd="0" x="21"/>
        <item sd="0" x="15"/>
        <item sd="0" x="180"/>
        <item sd="0" m="1" x="363"/>
        <item sd="0" m="1" x="483"/>
        <item sd="0" m="1" x="364"/>
        <item sd="0" m="1" x="406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2"/>
        <item sd="0" x="143"/>
        <item sd="0" x="16"/>
        <item sd="0" x="33"/>
        <item sd="0" x="268"/>
        <item sd="0" m="1" x="503"/>
        <item sd="0" m="1" x="418"/>
        <item sd="0" x="103"/>
        <item sd="0" x="62"/>
        <item sd="0" x="156"/>
        <item sd="0" m="1" x="386"/>
        <item sd="0" m="1" x="470"/>
        <item sd="0" m="1" x="474"/>
        <item sd="0" x="19"/>
        <item sd="0" x="216"/>
        <item sd="0" m="1" x="356"/>
        <item sd="0" m="1" x="373"/>
        <item sd="0" m="1" x="394"/>
        <item sd="0" x="43"/>
        <item sd="0" m="1" x="494"/>
        <item sd="0" m="1" x="506"/>
        <item sd="0" x="28"/>
        <item sd="0" x="231"/>
        <item sd="0" m="1" x="430"/>
        <item sd="0" x="36"/>
        <item sd="0" x="267"/>
        <item sd="0" x="266"/>
        <item sd="0" x="54"/>
        <item sd="0" x="169"/>
        <item sd="0" x="42"/>
        <item sd="0" x="221"/>
        <item sd="0" x="239"/>
        <item sd="0" x="125"/>
        <item sd="0" x="3"/>
        <item sd="0" x="189"/>
        <item x="220"/>
        <item sd="0" x="35"/>
        <item sd="0" m="1" x="476"/>
        <item sd="0" m="1" x="401"/>
        <item sd="0" m="1" x="512"/>
        <item sd="0" x="58"/>
        <item sd="0" x="241"/>
        <item sd="0" m="1" x="504"/>
        <item sd="0" x="126"/>
        <item sd="0" x="291"/>
        <item sd="0" x="280"/>
        <item sd="0" x="283"/>
        <item sd="0" m="1" x="456"/>
        <item sd="0" x="196"/>
        <item sd="0" x="53"/>
        <item sd="0" m="1" x="413"/>
        <item sd="0" x="124"/>
        <item sd="0" x="242"/>
        <item x="52"/>
        <item sd="0" m="1" x="361"/>
        <item sd="0" m="1" x="445"/>
        <item sd="0" x="75"/>
        <item sd="0" m="1" x="400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7"/>
        <item x="198"/>
        <item sd="0" m="1" x="475"/>
        <item x="159"/>
        <item sd="0" x="92"/>
        <item sd="0" x="245"/>
        <item x="127"/>
        <item sd="0" m="1" x="379"/>
        <item sd="0" m="1" x="437"/>
        <item sd="0" x="72"/>
        <item x="45"/>
        <item sd="0" m="1" x="357"/>
        <item sd="0" x="112"/>
        <item sd="0" x="10"/>
        <item sd="0" x="81"/>
        <item sd="0" x="71"/>
        <item sd="0" x="70"/>
        <item sd="0" x="286"/>
        <item m="1" x="403"/>
        <item sd="0" m="1" x="365"/>
        <item x="300"/>
        <item x="301"/>
        <item x="302"/>
        <item x="303"/>
        <item x="304"/>
        <item x="305"/>
        <item x="306"/>
        <item m="1" x="399"/>
        <item x="307"/>
        <item x="308"/>
        <item x="309"/>
        <item x="310"/>
        <item x="311"/>
        <item x="312"/>
        <item x="313"/>
        <item x="264"/>
        <item x="314"/>
        <item x="315"/>
        <item x="316"/>
        <item x="317"/>
        <item x="318"/>
        <item x="319"/>
        <item x="320"/>
        <item x="321"/>
        <item x="322"/>
        <item m="1" x="480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m="1" x="375"/>
        <item x="341"/>
        <item x="342"/>
        <item m="1" x="493"/>
        <item m="1" x="346"/>
        <item m="1" x="489"/>
        <item m="1" x="387"/>
        <item m="1" x="395"/>
        <item x="340"/>
        <item x="343"/>
        <item m="1" x="486"/>
        <item m="1" x="40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38">
    <i>
      <x v="247"/>
    </i>
    <i>
      <x v="453"/>
    </i>
    <i>
      <x v="244"/>
    </i>
    <i>
      <x v="66"/>
    </i>
    <i>
      <x v="154"/>
    </i>
    <i>
      <x v="92"/>
    </i>
    <i>
      <x v="325"/>
    </i>
    <i>
      <x v="42"/>
    </i>
    <i>
      <x v="71"/>
    </i>
    <i>
      <x v="426"/>
    </i>
    <i>
      <x v="103"/>
    </i>
    <i>
      <x v="280"/>
    </i>
    <i>
      <x v="143"/>
    </i>
    <i>
      <x v="174"/>
    </i>
    <i>
      <x v="169"/>
    </i>
    <i>
      <x v="202"/>
    </i>
    <i>
      <x v="256"/>
    </i>
    <i>
      <x v="440"/>
    </i>
    <i>
      <x v="341"/>
    </i>
    <i>
      <x v="106"/>
    </i>
    <i>
      <x v="269"/>
    </i>
    <i>
      <x v="125"/>
    </i>
    <i>
      <x v="201"/>
    </i>
    <i>
      <x v="407"/>
    </i>
    <i>
      <x v="418"/>
    </i>
    <i>
      <x v="447"/>
    </i>
    <i>
      <x v="41"/>
    </i>
    <i>
      <x v="178"/>
    </i>
    <i>
      <x v="250"/>
    </i>
    <i>
      <x v="478"/>
    </i>
    <i>
      <x v="28"/>
    </i>
    <i>
      <x v="479"/>
    </i>
    <i>
      <x v="113"/>
    </i>
    <i>
      <x v="128"/>
    </i>
    <i>
      <x v="7"/>
    </i>
    <i>
      <x v="370"/>
    </i>
    <i>
      <x v="350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3" hier="-1"/>
  </pageFields>
  <dataFields count="1">
    <dataField name="Filtro por torneo" fld="6" baseField="0" baseItem="0" numFmtId="164"/>
  </dataFields>
  <formats count="8">
    <format dxfId="37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36">
      <pivotArea grandRow="1" grandCol="1" outline="0" collapsedLevelsAreSubtotals="1" fieldPosition="0"/>
    </format>
    <format dxfId="35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34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33">
      <pivotArea grandCol="1" outline="0" collapsedLevelsAreSubtotals="1" fieldPosition="0"/>
    </format>
    <format dxfId="32">
      <pivotArea grandRow="1" outline="0" collapsedLevelsAreSubtotals="1" fieldPosition="0"/>
    </format>
    <format dxfId="31">
      <pivotArea outline="0" fieldPosition="0">
        <references count="1">
          <reference field="4294967294" count="1">
            <x v="0"/>
          </reference>
        </references>
      </pivotArea>
    </format>
    <format dxfId="30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EB2CC3-3DDA-4375-B120-488A1CA4DDF9}" name="TablaDinámica2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94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49"/>
        <item sd="0" x="57"/>
        <item sd="0" m="1" x="426"/>
        <item sd="0" m="1" x="446"/>
        <item x="272"/>
        <item sd="0" x="179"/>
        <item sd="0" m="1" x="490"/>
        <item sd="0" x="95"/>
        <item sd="0" x="11"/>
        <item sd="0" x="69"/>
        <item sd="0" m="1" x="501"/>
        <item sd="0" m="1" x="383"/>
        <item sd="0" m="1" x="439"/>
        <item x="0"/>
        <item m="1" x="471"/>
        <item x="289"/>
        <item sd="0" m="1" x="362"/>
        <item sd="0" m="1" x="484"/>
        <item sd="0" m="1" x="392"/>
        <item sd="0" m="1" x="468"/>
        <item sd="0" x="6"/>
        <item sd="0" x="275"/>
        <item sd="0" m="1" x="497"/>
        <item sd="0" x="83"/>
        <item sd="0" x="136"/>
        <item sd="0" x="157"/>
        <item sd="0" m="1" x="420"/>
        <item sd="0" x="155"/>
        <item sd="0" x="174"/>
        <item sd="0" x="139"/>
        <item sd="0" x="200"/>
        <item sd="0" x="154"/>
        <item sd="0" x="250"/>
        <item x="24"/>
        <item sd="0" m="1" x="421"/>
        <item sd="0" x="269"/>
        <item sd="0" x="9"/>
        <item sd="0" x="187"/>
        <item sd="0" x="246"/>
        <item sd="0" m="1" x="459"/>
        <item sd="0" m="1" x="465"/>
        <item sd="0" x="128"/>
        <item sd="0" x="117"/>
        <item sd="0" m="1" x="416"/>
        <item sd="0" x="142"/>
        <item sd="0" m="1" x="481"/>
        <item sd="0" m="1" x="431"/>
        <item x="199"/>
        <item sd="0" m="1" x="414"/>
        <item sd="0" x="237"/>
        <item sd="0" x="99"/>
        <item x="46"/>
        <item sd="0" m="1" x="460"/>
        <item sd="0" x="168"/>
        <item sd="0" m="1" x="433"/>
        <item sd="0" m="1" x="355"/>
        <item sd="0" x="26"/>
        <item sd="0" m="1" x="479"/>
        <item sd="0" x="106"/>
        <item sd="0" x="244"/>
        <item sd="0" x="144"/>
        <item sd="0" m="1" x="462"/>
        <item sd="0" x="1"/>
        <item sd="0" m="1" x="469"/>
        <item sd="0" m="1" x="485"/>
        <item sd="0" m="1" x="374"/>
        <item sd="0" x="111"/>
        <item sd="0" x="59"/>
        <item x="188"/>
        <item sd="0" m="1" x="455"/>
        <item sd="0" x="32"/>
        <item x="253"/>
        <item sd="0" m="1" x="498"/>
        <item sd="0" x="295"/>
        <item sd="0" x="276"/>
        <item sd="0" m="1" x="384"/>
        <item sd="0" x="146"/>
        <item sd="0" x="160"/>
        <item sd="0" x="88"/>
        <item sd="0" x="279"/>
        <item sd="0" x="7"/>
        <item sd="0" x="223"/>
        <item sd="0" m="1" x="378"/>
        <item sd="0" x="49"/>
        <item sd="0" x="79"/>
        <item sd="0" x="225"/>
        <item sd="0" x="224"/>
        <item sd="0" x="150"/>
        <item sd="0" x="158"/>
        <item sd="0" x="90"/>
        <item sd="0" x="4"/>
        <item sd="0" m="1" x="354"/>
        <item sd="0" x="134"/>
        <item sd="0" m="1" x="350"/>
        <item sd="0" x="293"/>
        <item sd="0" x="65"/>
        <item sd="0" x="84"/>
        <item sd="0" x="206"/>
        <item sd="0" x="263"/>
        <item x="164"/>
        <item sd="0" m="1" x="510"/>
        <item sd="0" x="22"/>
        <item sd="0" m="1" x="408"/>
        <item sd="0" x="116"/>
        <item sd="0" m="1" x="423"/>
        <item sd="0" m="1" x="513"/>
        <item sd="0" x="254"/>
        <item sd="0" x="233"/>
        <item sd="0" x="161"/>
        <item sd="0" x="171"/>
        <item sd="0" x="281"/>
        <item sd="0" x="78"/>
        <item sd="0" x="247"/>
        <item sd="0" x="259"/>
        <item sd="0" x="31"/>
        <item x="270"/>
        <item sd="0" m="1" x="496"/>
        <item sd="0" m="1" x="505"/>
        <item sd="0" x="141"/>
        <item sd="0" x="27"/>
        <item sd="0" x="243"/>
        <item sd="0" m="1" x="360"/>
        <item sd="0" m="1" x="359"/>
        <item sd="0" x="2"/>
        <item sd="0" m="1" x="453"/>
        <item sd="0" x="115"/>
        <item sd="0" x="257"/>
        <item sd="0" x="294"/>
        <item sd="0" x="260"/>
        <item sd="0" x="277"/>
        <item sd="0" m="1" x="440"/>
        <item sd="0" x="25"/>
        <item sd="0" m="1" x="389"/>
        <item sd="0" m="1" x="388"/>
        <item sd="0" x="30"/>
        <item sd="0" m="1" x="467"/>
        <item sd="0" m="1" x="515"/>
        <item sd="0" x="149"/>
        <item sd="0" x="173"/>
        <item sd="0" x="282"/>
        <item m="1" x="448"/>
        <item x="236"/>
        <item sd="0" m="1" x="495"/>
        <item sd="0" x="114"/>
        <item sd="0" m="1" x="369"/>
        <item sd="0" x="147"/>
        <item sd="0" x="271"/>
        <item sd="0" x="85"/>
        <item sd="0" x="292"/>
        <item sd="0" x="162"/>
        <item sd="0" x="63"/>
        <item sd="0" x="133"/>
        <item sd="0" m="1" x="372"/>
        <item sd="0" x="151"/>
        <item sd="0" x="110"/>
        <item sd="0" m="1" x="367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8"/>
        <item sd="0" x="240"/>
        <item sd="0" m="1" x="380"/>
        <item sd="0" x="190"/>
        <item x="119"/>
        <item sd="0" m="1" x="502"/>
        <item sd="0" x="34"/>
        <item sd="0" x="186"/>
        <item sd="0" x="145"/>
        <item x="284"/>
        <item sd="0" m="1" x="358"/>
        <item sd="0" x="100"/>
        <item sd="0" m="1" x="477"/>
        <item sd="0" m="1" x="424"/>
        <item m="1" x="463"/>
        <item sd="0" m="1" x="381"/>
        <item x="249"/>
        <item sd="0" m="1" x="429"/>
        <item sd="0" x="60"/>
        <item sd="0" x="208"/>
        <item sd="0" x="175"/>
        <item sd="0" x="38"/>
        <item sd="0" x="234"/>
        <item sd="0" x="177"/>
        <item sd="0" x="297"/>
        <item sd="0" x="98"/>
        <item sd="0" m="1" x="447"/>
        <item sd="0" x="192"/>
        <item sd="0" x="256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5"/>
        <item sd="0" m="1" x="411"/>
        <item sd="0" m="1" x="410"/>
        <item sd="0" m="1" x="344"/>
        <item sd="0" x="148"/>
        <item sd="0" x="76"/>
        <item sd="0" x="29"/>
        <item sd="0" x="238"/>
        <item sd="0" x="211"/>
        <item sd="0" x="265"/>
        <item sd="0" x="163"/>
        <item sd="0" m="1" x="385"/>
        <item sd="0" x="204"/>
        <item x="273"/>
        <item sd="0" m="1" x="402"/>
        <item sd="0" m="1" x="405"/>
        <item sd="0" m="1" x="415"/>
        <item sd="0" m="1" x="351"/>
        <item sd="0" m="1" x="441"/>
        <item x="296"/>
        <item sd="0" m="1" x="436"/>
        <item sd="0" x="44"/>
        <item sd="0" x="89"/>
        <item sd="0" x="80"/>
        <item sd="0" x="201"/>
        <item sd="0" m="1" x="438"/>
        <item sd="0" x="167"/>
        <item sd="0" x="261"/>
        <item x="184"/>
        <item sd="0" m="1" x="347"/>
        <item sd="0" x="55"/>
        <item sd="0" m="1" x="407"/>
        <item sd="0" x="123"/>
        <item sd="0" x="172"/>
        <item sd="0" x="230"/>
        <item sd="0" x="113"/>
        <item sd="0" x="130"/>
        <item sd="0" m="1" x="390"/>
        <item sd="0" x="195"/>
        <item sd="0" x="138"/>
        <item sd="0" m="1" x="454"/>
        <item sd="0" x="37"/>
        <item x="251"/>
        <item sd="0" m="1" x="488"/>
        <item sd="0" x="255"/>
        <item sd="0" x="288"/>
        <item sd="0" x="61"/>
        <item sd="0" x="93"/>
        <item sd="0" m="1" x="472"/>
        <item m="1" x="348"/>
        <item x="248"/>
        <item sd="0" m="1" x="444"/>
        <item sd="0" m="1" x="432"/>
        <item sd="0" x="298"/>
        <item sd="0" x="50"/>
        <item sd="0" x="274"/>
        <item sd="0" x="205"/>
        <item sd="0" x="132"/>
        <item sd="0" x="213"/>
        <item sd="0" x="129"/>
        <item x="290"/>
        <item sd="0" m="1" x="428"/>
        <item sd="0" x="64"/>
        <item sd="0" m="1" x="366"/>
        <item sd="0" m="1" x="409"/>
        <item sd="0" m="1" x="353"/>
        <item sd="0" m="1" x="397"/>
        <item sd="0" x="181"/>
        <item sd="0" x="120"/>
        <item sd="0" m="1" x="391"/>
        <item sd="0" x="102"/>
        <item sd="0" x="74"/>
        <item sd="0" x="135"/>
        <item sd="0" x="232"/>
        <item sd="0" m="1" x="371"/>
        <item sd="0" x="47"/>
        <item sd="0" m="1" x="478"/>
        <item sd="0" m="1" x="396"/>
        <item sd="0" x="131"/>
        <item sd="0" m="1" x="451"/>
        <item sd="0" x="39"/>
        <item sd="0" m="1" x="509"/>
        <item sd="0" m="1" x="514"/>
        <item sd="0" m="1" x="377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68"/>
        <item sd="0" m="1" x="508"/>
        <item sd="0" x="68"/>
        <item sd="0" x="287"/>
        <item sd="0" x="94"/>
        <item sd="0" x="20"/>
        <item sd="0" m="1" x="393"/>
        <item sd="0" m="1" x="435"/>
        <item sd="0" m="1" x="500"/>
        <item sd="0" m="1" x="382"/>
        <item x="229"/>
        <item sd="0" m="1" x="425"/>
        <item x="107"/>
        <item sd="0" m="1" x="492"/>
        <item sd="0" x="262"/>
        <item sd="0" x="166"/>
        <item sd="0" x="8"/>
        <item sd="0" x="227"/>
        <item sd="0" x="104"/>
        <item sd="0" x="252"/>
        <item sd="0" m="1" x="419"/>
        <item sd="0" x="13"/>
        <item sd="0" x="18"/>
        <item sd="0" x="82"/>
        <item sd="0" x="152"/>
        <item sd="0" m="1" x="370"/>
        <item x="212"/>
        <item sd="0" x="165"/>
        <item sd="0" m="1" x="464"/>
        <item sd="0" x="299"/>
        <item sd="0" x="278"/>
        <item sd="0" m="1" x="345"/>
        <item sd="0" x="193"/>
        <item sd="0" m="1" x="352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2"/>
        <item sd="0" x="191"/>
        <item sd="0" m="1" x="487"/>
        <item sd="0" x="140"/>
        <item sd="0" m="1" x="376"/>
        <item sd="0" x="12"/>
        <item sd="0" x="219"/>
        <item sd="0" m="1" x="457"/>
        <item sd="0" m="1" x="398"/>
        <item sd="0" x="21"/>
        <item sd="0" x="15"/>
        <item sd="0" x="180"/>
        <item sd="0" m="1" x="363"/>
        <item sd="0" m="1" x="483"/>
        <item sd="0" m="1" x="364"/>
        <item sd="0" m="1" x="406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2"/>
        <item sd="0" x="143"/>
        <item sd="0" x="16"/>
        <item sd="0" x="33"/>
        <item sd="0" x="268"/>
        <item sd="0" m="1" x="503"/>
        <item sd="0" m="1" x="418"/>
        <item sd="0" x="103"/>
        <item sd="0" x="62"/>
        <item sd="0" x="156"/>
        <item sd="0" m="1" x="386"/>
        <item sd="0" m="1" x="470"/>
        <item sd="0" m="1" x="474"/>
        <item sd="0" x="19"/>
        <item sd="0" x="216"/>
        <item sd="0" m="1" x="356"/>
        <item sd="0" m="1" x="373"/>
        <item sd="0" m="1" x="394"/>
        <item sd="0" x="43"/>
        <item sd="0" m="1" x="494"/>
        <item sd="0" m="1" x="506"/>
        <item sd="0" x="28"/>
        <item sd="0" x="231"/>
        <item sd="0" m="1" x="430"/>
        <item sd="0" x="36"/>
        <item sd="0" x="267"/>
        <item sd="0" x="266"/>
        <item sd="0" x="54"/>
        <item sd="0" x="169"/>
        <item sd="0" x="42"/>
        <item sd="0" x="221"/>
        <item sd="0" x="239"/>
        <item sd="0" x="125"/>
        <item sd="0" x="3"/>
        <item sd="0" x="189"/>
        <item x="220"/>
        <item sd="0" x="35"/>
        <item sd="0" m="1" x="476"/>
        <item sd="0" m="1" x="401"/>
        <item sd="0" m="1" x="512"/>
        <item sd="0" x="58"/>
        <item sd="0" x="241"/>
        <item sd="0" m="1" x="504"/>
        <item sd="0" x="126"/>
        <item sd="0" x="291"/>
        <item sd="0" x="280"/>
        <item sd="0" x="283"/>
        <item sd="0" m="1" x="456"/>
        <item sd="0" x="196"/>
        <item sd="0" x="53"/>
        <item sd="0" m="1" x="413"/>
        <item sd="0" x="124"/>
        <item sd="0" x="242"/>
        <item x="52"/>
        <item sd="0" m="1" x="361"/>
        <item sd="0" m="1" x="445"/>
        <item sd="0" x="75"/>
        <item sd="0" m="1" x="400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7"/>
        <item x="198"/>
        <item sd="0" m="1" x="475"/>
        <item x="159"/>
        <item sd="0" x="92"/>
        <item sd="0" x="245"/>
        <item x="127"/>
        <item sd="0" m="1" x="379"/>
        <item sd="0" m="1" x="437"/>
        <item sd="0" x="72"/>
        <item x="45"/>
        <item sd="0" m="1" x="357"/>
        <item sd="0" x="112"/>
        <item sd="0" x="10"/>
        <item sd="0" x="81"/>
        <item sd="0" x="71"/>
        <item sd="0" x="70"/>
        <item sd="0" x="286"/>
        <item m="1" x="403"/>
        <item sd="0" m="1" x="365"/>
        <item x="300"/>
        <item x="301"/>
        <item x="302"/>
        <item x="303"/>
        <item x="304"/>
        <item x="305"/>
        <item x="306"/>
        <item m="1" x="399"/>
        <item x="307"/>
        <item x="308"/>
        <item x="309"/>
        <item x="310"/>
        <item x="311"/>
        <item x="312"/>
        <item x="313"/>
        <item x="264"/>
        <item x="314"/>
        <item x="315"/>
        <item x="316"/>
        <item x="317"/>
        <item x="318"/>
        <item x="319"/>
        <item x="320"/>
        <item x="321"/>
        <item x="322"/>
        <item m="1" x="480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m="1" x="375"/>
        <item x="341"/>
        <item x="342"/>
        <item m="1" x="493"/>
        <item m="1" x="346"/>
        <item m="1" x="489"/>
        <item m="1" x="387"/>
        <item m="1" x="395"/>
        <item x="340"/>
        <item x="343"/>
        <item m="1" x="486"/>
        <item m="1" x="40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89">
    <i>
      <x v="282"/>
    </i>
    <i>
      <x v="450"/>
    </i>
    <i>
      <x v="382"/>
    </i>
    <i>
      <x v="435"/>
    </i>
    <i>
      <x v="290"/>
    </i>
    <i>
      <x v="431"/>
    </i>
    <i>
      <x v="433"/>
    </i>
    <i>
      <x v="283"/>
    </i>
    <i>
      <x v="147"/>
    </i>
    <i>
      <x v="235"/>
    </i>
    <i>
      <x v="370"/>
    </i>
    <i>
      <x v="157"/>
    </i>
    <i>
      <x v="217"/>
    </i>
    <i>
      <x v="437"/>
    </i>
    <i>
      <x v="216"/>
    </i>
    <i>
      <x v="7"/>
    </i>
    <i>
      <x v="371"/>
    </i>
    <i>
      <x v="85"/>
    </i>
    <i>
      <x v="96"/>
    </i>
    <i>
      <x v="208"/>
    </i>
    <i>
      <x v="23"/>
    </i>
    <i>
      <x v="149"/>
    </i>
    <i>
      <x v="234"/>
    </i>
    <i>
      <x v="262"/>
    </i>
    <i>
      <x v="476"/>
    </i>
    <i>
      <x v="259"/>
    </i>
    <i>
      <x v="373"/>
    </i>
    <i>
      <x v="324"/>
    </i>
    <i>
      <x v="145"/>
    </i>
    <i>
      <x v="344"/>
    </i>
    <i>
      <x v="107"/>
    </i>
    <i>
      <x v="151"/>
    </i>
    <i>
      <x v="239"/>
    </i>
    <i>
      <x v="84"/>
    </i>
    <i>
      <x v="445"/>
    </i>
    <i>
      <x v="111"/>
    </i>
    <i>
      <x v="475"/>
    </i>
    <i>
      <x v="196"/>
    </i>
    <i>
      <x v="81"/>
    </i>
    <i>
      <x v="298"/>
    </i>
    <i>
      <x v="251"/>
    </i>
    <i>
      <x v="405"/>
    </i>
    <i>
      <x v="455"/>
    </i>
    <i>
      <x v="329"/>
    </i>
    <i>
      <x v="345"/>
    </i>
    <i>
      <x v="27"/>
    </i>
    <i>
      <x v="50"/>
    </i>
    <i>
      <x v="318"/>
    </i>
    <i>
      <x v="78"/>
    </i>
    <i>
      <x v="500"/>
    </i>
    <i>
      <x v="501"/>
    </i>
    <i>
      <x v="86"/>
    </i>
    <i>
      <x v="199"/>
    </i>
    <i>
      <x v="499"/>
    </i>
    <i>
      <x v="320"/>
    </i>
    <i>
      <x v="338"/>
    </i>
    <i>
      <x v="58"/>
    </i>
    <i>
      <x v="182"/>
    </i>
    <i>
      <x v="76"/>
    </i>
    <i>
      <x v="190"/>
    </i>
    <i>
      <x v="89"/>
    </i>
    <i>
      <x v="296"/>
    </i>
    <i>
      <x v="502"/>
    </i>
    <i>
      <x v="512"/>
    </i>
    <i>
      <x v="316"/>
    </i>
    <i>
      <x v="310"/>
    </i>
    <i>
      <x v="323"/>
    </i>
    <i>
      <x v="505"/>
    </i>
    <i>
      <x v="99"/>
    </i>
    <i>
      <x v="211"/>
    </i>
    <i>
      <x v="503"/>
    </i>
    <i>
      <x v="439"/>
    </i>
    <i>
      <x v="98"/>
    </i>
    <i>
      <x v="374"/>
    </i>
    <i>
      <x v="254"/>
    </i>
    <i>
      <x v="32"/>
    </i>
    <i>
      <x v="246"/>
    </i>
    <i>
      <x v="238"/>
    </i>
    <i>
      <x v="397"/>
    </i>
    <i>
      <x v="436"/>
    </i>
    <i>
      <x v="423"/>
    </i>
    <i>
      <x v="506"/>
    </i>
    <i>
      <x v="285"/>
    </i>
    <i>
      <x v="185"/>
    </i>
    <i>
      <x v="401"/>
    </i>
    <i>
      <x v="221"/>
    </i>
    <i>
      <x v="477"/>
    </i>
    <i>
      <x v="378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2" hier="-1"/>
  </pageFields>
  <dataFields count="1">
    <dataField name="Filtro por torneo" fld="6" baseField="0" baseItem="0" numFmtId="164"/>
  </dataFields>
  <formats count="8">
    <format dxfId="27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26">
      <pivotArea grandRow="1" grandCol="1" outline="0" collapsedLevelsAreSubtotals="1" fieldPosition="0"/>
    </format>
    <format dxfId="25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24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23">
      <pivotArea grandCol="1" outline="0" collapsedLevelsAreSubtotals="1" fieldPosition="0"/>
    </format>
    <format dxfId="22">
      <pivotArea grandRow="1" outline="0" collapsedLevelsAreSubtotals="1" fieldPosition="0"/>
    </format>
    <format dxfId="21">
      <pivotArea outline="0" fieldPosition="0">
        <references count="1">
          <reference field="4294967294" count="1">
            <x v="0"/>
          </reference>
        </references>
      </pivotArea>
    </format>
    <format dxfId="20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4827E9-7E55-407F-BE31-566D8BF399CE}" name="TablaDinámica3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E2AD7B-D3E2-4534-878B-E368D06A4B5C}" name="TablaDinámica4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2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2A63B1-7DE4-4C1A-B04B-BBB23EA5ED64}" name="TablaDinámica4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P19:R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1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E84B41-2037-4F89-BF2C-9DD140229F49}" name="TablaDinámica3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P5:P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FF1F5E-3012-4CB5-A5EE-7886835513AD}" name="TablaDinámica2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118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49"/>
        <item sd="0" x="57"/>
        <item sd="0" m="1" x="426"/>
        <item sd="0" m="1" x="446"/>
        <item x="272"/>
        <item sd="0" x="179"/>
        <item sd="0" m="1" x="490"/>
        <item sd="0" x="95"/>
        <item sd="0" x="11"/>
        <item sd="0" x="69"/>
        <item sd="0" m="1" x="501"/>
        <item sd="0" m="1" x="383"/>
        <item sd="0" m="1" x="439"/>
        <item x="0"/>
        <item m="1" x="471"/>
        <item x="289"/>
        <item sd="0" m="1" x="362"/>
        <item sd="0" m="1" x="484"/>
        <item sd="0" m="1" x="392"/>
        <item sd="0" m="1" x="468"/>
        <item sd="0" x="6"/>
        <item sd="0" x="275"/>
        <item sd="0" m="1" x="497"/>
        <item sd="0" x="83"/>
        <item sd="0" x="136"/>
        <item sd="0" x="157"/>
        <item sd="0" m="1" x="420"/>
        <item sd="0" x="155"/>
        <item sd="0" x="174"/>
        <item sd="0" x="139"/>
        <item sd="0" x="200"/>
        <item sd="0" x="154"/>
        <item sd="0" x="250"/>
        <item x="24"/>
        <item sd="0" m="1" x="421"/>
        <item sd="0" x="269"/>
        <item sd="0" x="9"/>
        <item sd="0" x="187"/>
        <item sd="0" x="246"/>
        <item sd="0" m="1" x="459"/>
        <item sd="0" m="1" x="465"/>
        <item sd="0" x="128"/>
        <item sd="0" x="117"/>
        <item sd="0" m="1" x="416"/>
        <item sd="0" x="142"/>
        <item sd="0" m="1" x="481"/>
        <item sd="0" m="1" x="431"/>
        <item x="199"/>
        <item sd="0" m="1" x="414"/>
        <item sd="0" x="237"/>
        <item sd="0" x="99"/>
        <item x="46"/>
        <item sd="0" m="1" x="460"/>
        <item sd="0" x="168"/>
        <item sd="0" m="1" x="433"/>
        <item sd="0" m="1" x="355"/>
        <item sd="0" x="26"/>
        <item sd="0" m="1" x="479"/>
        <item sd="0" x="106"/>
        <item sd="0" x="244"/>
        <item sd="0" x="144"/>
        <item sd="0" m="1" x="462"/>
        <item sd="0" x="1"/>
        <item sd="0" m="1" x="469"/>
        <item sd="0" m="1" x="485"/>
        <item sd="0" m="1" x="374"/>
        <item sd="0" x="111"/>
        <item sd="0" x="59"/>
        <item x="188"/>
        <item sd="0" m="1" x="455"/>
        <item sd="0" x="32"/>
        <item x="253"/>
        <item sd="0" m="1" x="498"/>
        <item sd="0" x="295"/>
        <item sd="0" x="276"/>
        <item sd="0" m="1" x="384"/>
        <item sd="0" x="146"/>
        <item sd="0" x="160"/>
        <item sd="0" x="88"/>
        <item sd="0" x="279"/>
        <item sd="0" x="7"/>
        <item sd="0" x="223"/>
        <item sd="0" m="1" x="378"/>
        <item sd="0" x="49"/>
        <item sd="0" x="79"/>
        <item sd="0" x="225"/>
        <item sd="0" x="224"/>
        <item sd="0" x="150"/>
        <item sd="0" x="158"/>
        <item sd="0" x="90"/>
        <item sd="0" x="4"/>
        <item sd="0" m="1" x="354"/>
        <item sd="0" x="134"/>
        <item sd="0" m="1" x="350"/>
        <item sd="0" x="293"/>
        <item sd="0" x="65"/>
        <item sd="0" x="84"/>
        <item sd="0" x="206"/>
        <item sd="0" x="263"/>
        <item x="164"/>
        <item sd="0" m="1" x="510"/>
        <item sd="0" x="22"/>
        <item sd="0" m="1" x="408"/>
        <item sd="0" x="116"/>
        <item sd="0" m="1" x="423"/>
        <item sd="0" m="1" x="513"/>
        <item sd="0" x="254"/>
        <item sd="0" x="233"/>
        <item sd="0" x="161"/>
        <item sd="0" x="171"/>
        <item sd="0" x="281"/>
        <item sd="0" x="78"/>
        <item sd="0" x="247"/>
        <item sd="0" x="259"/>
        <item sd="0" x="31"/>
        <item x="270"/>
        <item sd="0" m="1" x="496"/>
        <item sd="0" m="1" x="505"/>
        <item sd="0" x="141"/>
        <item sd="0" x="27"/>
        <item sd="0" x="243"/>
        <item sd="0" m="1" x="360"/>
        <item sd="0" m="1" x="359"/>
        <item sd="0" x="2"/>
        <item sd="0" m="1" x="453"/>
        <item sd="0" x="115"/>
        <item sd="0" x="257"/>
        <item sd="0" x="294"/>
        <item sd="0" x="260"/>
        <item sd="0" x="277"/>
        <item sd="0" m="1" x="440"/>
        <item sd="0" x="25"/>
        <item sd="0" m="1" x="389"/>
        <item sd="0" m="1" x="388"/>
        <item sd="0" x="30"/>
        <item sd="0" m="1" x="467"/>
        <item sd="0" m="1" x="515"/>
        <item sd="0" x="149"/>
        <item sd="0" x="173"/>
        <item sd="0" x="282"/>
        <item m="1" x="448"/>
        <item x="236"/>
        <item sd="0" m="1" x="495"/>
        <item sd="0" x="114"/>
        <item sd="0" m="1" x="369"/>
        <item sd="0" x="147"/>
        <item sd="0" x="271"/>
        <item sd="0" x="85"/>
        <item sd="0" x="292"/>
        <item sd="0" x="162"/>
        <item sd="0" x="63"/>
        <item sd="0" x="133"/>
        <item sd="0" m="1" x="372"/>
        <item sd="0" x="151"/>
        <item sd="0" x="110"/>
        <item sd="0" m="1" x="367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8"/>
        <item sd="0" x="240"/>
        <item sd="0" m="1" x="380"/>
        <item sd="0" x="190"/>
        <item x="119"/>
        <item sd="0" m="1" x="502"/>
        <item sd="0" x="34"/>
        <item sd="0" x="186"/>
        <item sd="0" x="145"/>
        <item x="284"/>
        <item sd="0" m="1" x="358"/>
        <item sd="0" x="100"/>
        <item sd="0" m="1" x="477"/>
        <item sd="0" m="1" x="424"/>
        <item m="1" x="463"/>
        <item sd="0" m="1" x="381"/>
        <item x="249"/>
        <item sd="0" m="1" x="429"/>
        <item sd="0" x="60"/>
        <item sd="0" x="208"/>
        <item sd="0" x="175"/>
        <item sd="0" x="38"/>
        <item sd="0" x="234"/>
        <item sd="0" x="177"/>
        <item sd="0" x="297"/>
        <item sd="0" x="98"/>
        <item sd="0" m="1" x="447"/>
        <item sd="0" x="192"/>
        <item sd="0" x="256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5"/>
        <item sd="0" m="1" x="411"/>
        <item sd="0" m="1" x="410"/>
        <item sd="0" m="1" x="344"/>
        <item sd="0" x="148"/>
        <item sd="0" x="76"/>
        <item sd="0" x="29"/>
        <item sd="0" x="238"/>
        <item sd="0" x="211"/>
        <item sd="0" x="265"/>
        <item sd="0" x="163"/>
        <item sd="0" m="1" x="385"/>
        <item sd="0" x="204"/>
        <item x="273"/>
        <item sd="0" m="1" x="402"/>
        <item sd="0" m="1" x="405"/>
        <item sd="0" m="1" x="415"/>
        <item sd="0" m="1" x="351"/>
        <item sd="0" m="1" x="441"/>
        <item x="296"/>
        <item sd="0" m="1" x="436"/>
        <item sd="0" x="44"/>
        <item sd="0" x="89"/>
        <item sd="0" x="80"/>
        <item sd="0" x="201"/>
        <item sd="0" m="1" x="438"/>
        <item sd="0" x="167"/>
        <item sd="0" x="261"/>
        <item x="184"/>
        <item sd="0" m="1" x="347"/>
        <item sd="0" x="55"/>
        <item sd="0" m="1" x="407"/>
        <item sd="0" x="123"/>
        <item sd="0" x="172"/>
        <item sd="0" x="230"/>
        <item sd="0" x="113"/>
        <item sd="0" x="130"/>
        <item sd="0" m="1" x="390"/>
        <item sd="0" x="195"/>
        <item sd="0" x="138"/>
        <item sd="0" m="1" x="454"/>
        <item sd="0" x="37"/>
        <item x="251"/>
        <item sd="0" m="1" x="488"/>
        <item sd="0" x="255"/>
        <item sd="0" x="288"/>
        <item sd="0" x="61"/>
        <item sd="0" x="93"/>
        <item sd="0" m="1" x="472"/>
        <item m="1" x="348"/>
        <item x="248"/>
        <item sd="0" m="1" x="444"/>
        <item sd="0" m="1" x="432"/>
        <item sd="0" x="298"/>
        <item sd="0" x="50"/>
        <item sd="0" x="274"/>
        <item sd="0" x="205"/>
        <item sd="0" x="132"/>
        <item sd="0" x="213"/>
        <item sd="0" x="129"/>
        <item x="290"/>
        <item sd="0" m="1" x="428"/>
        <item sd="0" x="64"/>
        <item sd="0" m="1" x="366"/>
        <item sd="0" m="1" x="409"/>
        <item sd="0" m="1" x="353"/>
        <item sd="0" m="1" x="397"/>
        <item sd="0" x="181"/>
        <item sd="0" x="120"/>
        <item sd="0" m="1" x="391"/>
        <item sd="0" x="102"/>
        <item sd="0" x="74"/>
        <item sd="0" x="135"/>
        <item sd="0" x="232"/>
        <item sd="0" m="1" x="371"/>
        <item sd="0" x="47"/>
        <item sd="0" m="1" x="478"/>
        <item sd="0" m="1" x="396"/>
        <item sd="0" x="131"/>
        <item sd="0" m="1" x="451"/>
        <item sd="0" x="39"/>
        <item sd="0" m="1" x="509"/>
        <item sd="0" m="1" x="514"/>
        <item sd="0" m="1" x="377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68"/>
        <item sd="0" m="1" x="508"/>
        <item sd="0" x="68"/>
        <item sd="0" x="287"/>
        <item sd="0" x="94"/>
        <item sd="0" x="20"/>
        <item sd="0" m="1" x="393"/>
        <item sd="0" m="1" x="435"/>
        <item sd="0" m="1" x="500"/>
        <item sd="0" m="1" x="382"/>
        <item x="229"/>
        <item sd="0" m="1" x="425"/>
        <item x="107"/>
        <item sd="0" m="1" x="492"/>
        <item sd="0" x="262"/>
        <item sd="0" x="166"/>
        <item sd="0" x="8"/>
        <item sd="0" x="227"/>
        <item sd="0" x="104"/>
        <item sd="0" x="252"/>
        <item sd="0" m="1" x="419"/>
        <item sd="0" x="13"/>
        <item sd="0" x="18"/>
        <item sd="0" x="82"/>
        <item sd="0" x="152"/>
        <item sd="0" m="1" x="370"/>
        <item x="212"/>
        <item sd="0" x="165"/>
        <item sd="0" m="1" x="464"/>
        <item sd="0" x="299"/>
        <item sd="0" x="278"/>
        <item sd="0" m="1" x="345"/>
        <item sd="0" x="193"/>
        <item sd="0" m="1" x="352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2"/>
        <item sd="0" x="191"/>
        <item sd="0" m="1" x="487"/>
        <item sd="0" x="140"/>
        <item sd="0" m="1" x="376"/>
        <item sd="0" x="12"/>
        <item sd="0" x="219"/>
        <item sd="0" m="1" x="457"/>
        <item sd="0" m="1" x="398"/>
        <item sd="0" x="21"/>
        <item sd="0" x="15"/>
        <item sd="0" x="180"/>
        <item sd="0" m="1" x="363"/>
        <item sd="0" m="1" x="483"/>
        <item sd="0" m="1" x="364"/>
        <item sd="0" m="1" x="406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2"/>
        <item sd="0" x="143"/>
        <item sd="0" x="16"/>
        <item sd="0" x="33"/>
        <item sd="0" x="268"/>
        <item sd="0" m="1" x="503"/>
        <item sd="0" m="1" x="418"/>
        <item sd="0" x="103"/>
        <item sd="0" x="62"/>
        <item sd="0" x="156"/>
        <item sd="0" m="1" x="386"/>
        <item sd="0" m="1" x="470"/>
        <item sd="0" m="1" x="474"/>
        <item sd="0" x="19"/>
        <item sd="0" x="216"/>
        <item sd="0" m="1" x="356"/>
        <item sd="0" m="1" x="373"/>
        <item sd="0" m="1" x="394"/>
        <item sd="0" x="43"/>
        <item sd="0" m="1" x="494"/>
        <item sd="0" m="1" x="506"/>
        <item sd="0" x="28"/>
        <item sd="0" x="231"/>
        <item sd="0" m="1" x="430"/>
        <item sd="0" x="36"/>
        <item sd="0" x="267"/>
        <item sd="0" x="266"/>
        <item sd="0" x="54"/>
        <item sd="0" x="169"/>
        <item sd="0" x="42"/>
        <item sd="0" x="221"/>
        <item sd="0" x="239"/>
        <item sd="0" x="125"/>
        <item sd="0" x="3"/>
        <item sd="0" x="189"/>
        <item x="220"/>
        <item sd="0" x="35"/>
        <item sd="0" m="1" x="476"/>
        <item sd="0" m="1" x="401"/>
        <item sd="0" m="1" x="512"/>
        <item sd="0" x="58"/>
        <item sd="0" x="241"/>
        <item sd="0" m="1" x="504"/>
        <item sd="0" x="126"/>
        <item sd="0" x="291"/>
        <item sd="0" x="280"/>
        <item sd="0" x="283"/>
        <item sd="0" m="1" x="456"/>
        <item sd="0" x="196"/>
        <item sd="0" x="53"/>
        <item sd="0" m="1" x="413"/>
        <item sd="0" x="124"/>
        <item sd="0" x="242"/>
        <item x="52"/>
        <item sd="0" m="1" x="361"/>
        <item sd="0" m="1" x="445"/>
        <item sd="0" x="75"/>
        <item sd="0" m="1" x="400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7"/>
        <item x="198"/>
        <item sd="0" m="1" x="475"/>
        <item x="159"/>
        <item sd="0" x="92"/>
        <item sd="0" x="245"/>
        <item x="127"/>
        <item sd="0" m="1" x="379"/>
        <item sd="0" m="1" x="437"/>
        <item sd="0" x="72"/>
        <item x="45"/>
        <item sd="0" m="1" x="357"/>
        <item sd="0" x="112"/>
        <item sd="0" x="10"/>
        <item sd="0" x="81"/>
        <item sd="0" x="71"/>
        <item sd="0" x="70"/>
        <item sd="0" x="286"/>
        <item m="1" x="403"/>
        <item sd="0" m="1" x="365"/>
        <item x="300"/>
        <item x="301"/>
        <item x="302"/>
        <item x="303"/>
        <item x="304"/>
        <item x="305"/>
        <item x="306"/>
        <item m="1" x="399"/>
        <item x="307"/>
        <item x="308"/>
        <item x="309"/>
        <item x="310"/>
        <item x="311"/>
        <item x="312"/>
        <item x="313"/>
        <item x="264"/>
        <item x="314"/>
        <item x="315"/>
        <item x="316"/>
        <item x="317"/>
        <item x="318"/>
        <item x="319"/>
        <item x="320"/>
        <item x="321"/>
        <item x="322"/>
        <item m="1" x="480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m="1" x="375"/>
        <item x="341"/>
        <item x="342"/>
        <item m="1" x="493"/>
        <item m="1" x="346"/>
        <item m="1" x="489"/>
        <item m="1" x="387"/>
        <item m="1" x="395"/>
        <item x="340"/>
        <item x="343"/>
        <item m="1" x="486"/>
        <item m="1" x="40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113">
    <i>
      <x v="134"/>
    </i>
    <i>
      <x v="378"/>
    </i>
    <i>
      <x v="114"/>
    </i>
    <i>
      <x v="180"/>
    </i>
    <i>
      <x v="372"/>
    </i>
    <i>
      <x v="24"/>
    </i>
    <i>
      <x v="396"/>
    </i>
    <i>
      <x v="348"/>
    </i>
    <i>
      <x v="137"/>
    </i>
    <i>
      <x v="150"/>
    </i>
    <i>
      <x v="287"/>
    </i>
    <i>
      <x v="248"/>
    </i>
    <i>
      <x v="393"/>
    </i>
    <i>
      <x v="253"/>
    </i>
    <i>
      <x v="292"/>
    </i>
    <i>
      <x v="399"/>
    </i>
    <i>
      <x v="60"/>
    </i>
    <i>
      <x v="218"/>
    </i>
    <i>
      <x v="120"/>
    </i>
    <i>
      <x v="44"/>
    </i>
    <i>
      <x v="1"/>
    </i>
    <i>
      <x v="195"/>
    </i>
    <i>
      <x v="171"/>
    </i>
    <i>
      <x v="210"/>
    </i>
    <i>
      <x v="404"/>
    </i>
    <i>
      <x v="164"/>
    </i>
    <i>
      <x v="411"/>
    </i>
    <i>
      <x v="427"/>
    </i>
    <i>
      <x v="233"/>
    </i>
    <i>
      <x v="51"/>
    </i>
    <i>
      <x v="119"/>
    </i>
    <i>
      <x v="446"/>
    </i>
    <i>
      <x v="197"/>
    </i>
    <i>
      <x v="330"/>
    </i>
    <i>
      <x v="266"/>
    </i>
    <i>
      <x v="146"/>
    </i>
    <i>
      <x v="451"/>
    </i>
    <i>
      <x v="472"/>
    </i>
    <i>
      <x v="415"/>
    </i>
    <i>
      <x v="70"/>
    </i>
    <i>
      <x v="308"/>
    </i>
    <i>
      <x v="83"/>
    </i>
    <i>
      <x v="400"/>
    </i>
    <i>
      <x v="489"/>
    </i>
    <i>
      <x v="305"/>
    </i>
    <i>
      <x v="302"/>
    </i>
    <i>
      <x v="274"/>
    </i>
    <i>
      <x v="220"/>
    </i>
    <i>
      <x v="59"/>
    </i>
    <i>
      <x v="242"/>
    </i>
    <i>
      <x v="209"/>
    </i>
    <i>
      <x v="118"/>
    </i>
    <i>
      <x v="492"/>
    </i>
    <i>
      <x v="379"/>
    </i>
    <i>
      <x v="297"/>
    </i>
    <i>
      <x v="95"/>
    </i>
    <i>
      <x v="469"/>
    </i>
    <i>
      <x v="115"/>
    </i>
    <i>
      <x v="490"/>
    </i>
    <i>
      <x v="491"/>
    </i>
    <i>
      <x v="342"/>
    </i>
    <i>
      <x v="168"/>
    </i>
    <i>
      <x v="35"/>
    </i>
    <i>
      <x v="167"/>
    </i>
    <i>
      <x v="153"/>
    </i>
    <i>
      <x v="5"/>
    </i>
    <i>
      <x v="332"/>
    </i>
    <i>
      <x v="362"/>
    </i>
    <i>
      <x v="470"/>
    </i>
    <i>
      <x v="428"/>
    </i>
    <i>
      <x v="384"/>
    </i>
    <i>
      <x v="31"/>
    </i>
    <i>
      <x v="38"/>
    </i>
    <i>
      <x v="88"/>
    </i>
    <i>
      <x v="389"/>
    </i>
    <i>
      <x v="222"/>
    </i>
    <i>
      <x v="270"/>
    </i>
    <i>
      <x v="495"/>
    </i>
    <i>
      <x v="457"/>
    </i>
    <i>
      <x v="300"/>
    </i>
    <i>
      <x v="402"/>
    </i>
    <i>
      <x v="424"/>
    </i>
    <i>
      <x v="471"/>
    </i>
    <i>
      <x v="494"/>
    </i>
    <i>
      <x v="225"/>
    </i>
    <i>
      <x v="9"/>
    </i>
    <i>
      <x v="77"/>
    </i>
    <i>
      <x v="444"/>
    </i>
    <i>
      <x v="493"/>
    </i>
    <i>
      <x v="4"/>
    </i>
    <i>
      <x v="221"/>
    </i>
    <i>
      <x v="434"/>
    </i>
    <i>
      <x v="25"/>
    </i>
    <i>
      <x v="333"/>
    </i>
    <i>
      <x v="321"/>
    </i>
    <i>
      <x v="67"/>
    </i>
    <i>
      <x v="53"/>
    </i>
    <i>
      <x v="258"/>
    </i>
    <i>
      <x v="267"/>
    </i>
    <i>
      <x v="438"/>
    </i>
    <i>
      <x v="496"/>
    </i>
    <i>
      <x v="456"/>
    </i>
    <i>
      <x v="497"/>
    </i>
    <i>
      <x v="192"/>
    </i>
    <i>
      <x v="474"/>
    </i>
    <i>
      <x v="473"/>
    </i>
    <i>
      <x v="162"/>
    </i>
    <i>
      <x v="498"/>
    </i>
    <i>
      <x v="357"/>
    </i>
    <i>
      <x v="112"/>
    </i>
    <i>
      <x v="383"/>
    </i>
    <i>
      <x v="410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1" hier="-1"/>
  </pageFields>
  <dataFields count="1">
    <dataField name="Filtro por torneo" fld="6" baseField="0" baseItem="0" numFmtId="164"/>
  </dataFields>
  <formats count="8">
    <format dxfId="19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18">
      <pivotArea grandRow="1" grandCol="1" outline="0" collapsedLevelsAreSubtotals="1" fieldPosition="0"/>
    </format>
    <format dxfId="17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16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15">
      <pivotArea grandCol="1" outline="0" collapsedLevelsAreSubtotals="1" fieldPosition="0"/>
    </format>
    <format dxfId="14">
      <pivotArea grandRow="1" outline="0" collapsedLevelsAreSubtotals="1" fieldPosition="0"/>
    </format>
    <format dxfId="13">
      <pivotArea outline="0" fieldPosition="0">
        <references count="1">
          <reference field="4294967294" count="1">
            <x v="0"/>
          </reference>
        </references>
      </pivotArea>
    </format>
    <format dxfId="12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38FFED-436E-4CA2-8E1D-D366D9579724}" name="TablaDinámica2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109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49"/>
        <item sd="0" x="57"/>
        <item sd="0" m="1" x="426"/>
        <item sd="0" m="1" x="446"/>
        <item x="272"/>
        <item sd="0" x="179"/>
        <item sd="0" m="1" x="490"/>
        <item sd="0" x="95"/>
        <item sd="0" x="11"/>
        <item sd="0" x="69"/>
        <item sd="0" m="1" x="501"/>
        <item sd="0" m="1" x="383"/>
        <item sd="0" m="1" x="439"/>
        <item x="0"/>
        <item m="1" x="471"/>
        <item x="289"/>
        <item sd="0" m="1" x="362"/>
        <item sd="0" m="1" x="484"/>
        <item sd="0" m="1" x="392"/>
        <item sd="0" m="1" x="468"/>
        <item sd="0" x="6"/>
        <item sd="0" x="275"/>
        <item sd="0" m="1" x="497"/>
        <item sd="0" x="83"/>
        <item sd="0" x="136"/>
        <item sd="0" x="157"/>
        <item sd="0" m="1" x="420"/>
        <item sd="0" x="155"/>
        <item sd="0" x="174"/>
        <item sd="0" x="139"/>
        <item sd="0" x="200"/>
        <item sd="0" x="154"/>
        <item sd="0" x="250"/>
        <item x="24"/>
        <item sd="0" m="1" x="421"/>
        <item sd="0" x="269"/>
        <item sd="0" x="9"/>
        <item sd="0" x="187"/>
        <item sd="0" x="246"/>
        <item sd="0" m="1" x="459"/>
        <item sd="0" m="1" x="465"/>
        <item sd="0" x="128"/>
        <item sd="0" x="117"/>
        <item sd="0" m="1" x="416"/>
        <item sd="0" x="142"/>
        <item sd="0" m="1" x="481"/>
        <item sd="0" m="1" x="431"/>
        <item x="199"/>
        <item sd="0" m="1" x="414"/>
        <item sd="0" x="237"/>
        <item sd="0" x="99"/>
        <item x="46"/>
        <item sd="0" m="1" x="460"/>
        <item sd="0" x="168"/>
        <item sd="0" m="1" x="433"/>
        <item sd="0" m="1" x="355"/>
        <item sd="0" x="26"/>
        <item sd="0" m="1" x="479"/>
        <item sd="0" x="106"/>
        <item sd="0" x="244"/>
        <item sd="0" x="144"/>
        <item sd="0" m="1" x="462"/>
        <item sd="0" x="1"/>
        <item sd="0" m="1" x="469"/>
        <item sd="0" m="1" x="485"/>
        <item sd="0" m="1" x="374"/>
        <item sd="0" x="111"/>
        <item sd="0" x="59"/>
        <item x="188"/>
        <item sd="0" m="1" x="455"/>
        <item sd="0" x="32"/>
        <item x="253"/>
        <item sd="0" m="1" x="498"/>
        <item sd="0" x="295"/>
        <item sd="0" x="276"/>
        <item sd="0" m="1" x="384"/>
        <item sd="0" x="146"/>
        <item sd="0" x="160"/>
        <item sd="0" x="88"/>
        <item sd="0" x="279"/>
        <item sd="0" x="7"/>
        <item sd="0" x="223"/>
        <item sd="0" m="1" x="378"/>
        <item sd="0" x="49"/>
        <item sd="0" x="79"/>
        <item sd="0" x="225"/>
        <item sd="0" x="224"/>
        <item sd="0" x="150"/>
        <item sd="0" x="158"/>
        <item sd="0" x="90"/>
        <item sd="0" x="4"/>
        <item sd="0" m="1" x="354"/>
        <item sd="0" x="134"/>
        <item sd="0" m="1" x="350"/>
        <item sd="0" x="293"/>
        <item sd="0" x="65"/>
        <item sd="0" x="84"/>
        <item sd="0" x="206"/>
        <item sd="0" x="263"/>
        <item x="164"/>
        <item sd="0" m="1" x="510"/>
        <item sd="0" x="22"/>
        <item sd="0" m="1" x="408"/>
        <item sd="0" x="116"/>
        <item sd="0" m="1" x="423"/>
        <item sd="0" m="1" x="513"/>
        <item sd="0" x="254"/>
        <item sd="0" x="233"/>
        <item sd="0" x="161"/>
        <item sd="0" x="171"/>
        <item sd="0" x="281"/>
        <item sd="0" x="78"/>
        <item sd="0" x="247"/>
        <item sd="0" x="259"/>
        <item sd="0" x="31"/>
        <item x="270"/>
        <item sd="0" m="1" x="496"/>
        <item sd="0" m="1" x="505"/>
        <item sd="0" x="141"/>
        <item sd="0" x="27"/>
        <item sd="0" x="243"/>
        <item sd="0" m="1" x="360"/>
        <item sd="0" m="1" x="359"/>
        <item sd="0" x="2"/>
        <item sd="0" m="1" x="453"/>
        <item sd="0" x="115"/>
        <item sd="0" x="257"/>
        <item sd="0" x="294"/>
        <item sd="0" x="260"/>
        <item sd="0" x="277"/>
        <item sd="0" m="1" x="440"/>
        <item sd="0" x="25"/>
        <item sd="0" m="1" x="389"/>
        <item sd="0" m="1" x="388"/>
        <item sd="0" x="30"/>
        <item sd="0" m="1" x="467"/>
        <item sd="0" m="1" x="515"/>
        <item sd="0" x="149"/>
        <item sd="0" x="173"/>
        <item sd="0" x="282"/>
        <item m="1" x="448"/>
        <item x="236"/>
        <item sd="0" m="1" x="495"/>
        <item sd="0" x="114"/>
        <item sd="0" m="1" x="369"/>
        <item sd="0" x="147"/>
        <item sd="0" x="271"/>
        <item sd="0" x="85"/>
        <item sd="0" x="292"/>
        <item sd="0" x="162"/>
        <item sd="0" x="63"/>
        <item sd="0" x="133"/>
        <item sd="0" m="1" x="372"/>
        <item sd="0" x="151"/>
        <item sd="0" x="110"/>
        <item sd="0" m="1" x="367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8"/>
        <item sd="0" x="240"/>
        <item sd="0" m="1" x="380"/>
        <item sd="0" x="190"/>
        <item x="119"/>
        <item sd="0" m="1" x="502"/>
        <item sd="0" x="34"/>
        <item sd="0" x="186"/>
        <item sd="0" x="145"/>
        <item x="284"/>
        <item sd="0" m="1" x="358"/>
        <item sd="0" x="100"/>
        <item sd="0" m="1" x="477"/>
        <item sd="0" m="1" x="424"/>
        <item m="1" x="463"/>
        <item sd="0" m="1" x="381"/>
        <item x="249"/>
        <item sd="0" m="1" x="429"/>
        <item sd="0" x="60"/>
        <item sd="0" x="208"/>
        <item sd="0" x="175"/>
        <item sd="0" x="38"/>
        <item sd="0" x="234"/>
        <item sd="0" x="177"/>
        <item sd="0" x="297"/>
        <item sd="0" x="98"/>
        <item sd="0" m="1" x="447"/>
        <item sd="0" x="192"/>
        <item sd="0" x="256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5"/>
        <item sd="0" m="1" x="411"/>
        <item sd="0" m="1" x="410"/>
        <item sd="0" m="1" x="344"/>
        <item sd="0" x="148"/>
        <item sd="0" x="76"/>
        <item sd="0" x="29"/>
        <item sd="0" x="238"/>
        <item sd="0" x="211"/>
        <item sd="0" x="265"/>
        <item sd="0" x="163"/>
        <item sd="0" m="1" x="385"/>
        <item sd="0" x="204"/>
        <item x="273"/>
        <item sd="0" m="1" x="402"/>
        <item sd="0" m="1" x="405"/>
        <item sd="0" m="1" x="415"/>
        <item sd="0" m="1" x="351"/>
        <item sd="0" m="1" x="441"/>
        <item x="296"/>
        <item sd="0" m="1" x="436"/>
        <item sd="0" x="44"/>
        <item sd="0" x="89"/>
        <item sd="0" x="80"/>
        <item sd="0" x="201"/>
        <item sd="0" m="1" x="438"/>
        <item sd="0" x="167"/>
        <item sd="0" x="261"/>
        <item x="184"/>
        <item sd="0" m="1" x="347"/>
        <item sd="0" x="55"/>
        <item sd="0" m="1" x="407"/>
        <item sd="0" x="123"/>
        <item sd="0" x="172"/>
        <item sd="0" x="230"/>
        <item sd="0" x="113"/>
        <item sd="0" x="130"/>
        <item sd="0" m="1" x="390"/>
        <item sd="0" x="195"/>
        <item sd="0" x="138"/>
        <item sd="0" m="1" x="454"/>
        <item sd="0" x="37"/>
        <item x="251"/>
        <item sd="0" m="1" x="488"/>
        <item sd="0" x="255"/>
        <item sd="0" x="288"/>
        <item sd="0" x="61"/>
        <item sd="0" x="93"/>
        <item sd="0" m="1" x="472"/>
        <item m="1" x="348"/>
        <item x="248"/>
        <item sd="0" m="1" x="444"/>
        <item sd="0" m="1" x="432"/>
        <item sd="0" x="298"/>
        <item sd="0" x="50"/>
        <item sd="0" x="274"/>
        <item sd="0" x="205"/>
        <item sd="0" x="132"/>
        <item sd="0" x="213"/>
        <item sd="0" x="129"/>
        <item x="290"/>
        <item sd="0" m="1" x="428"/>
        <item sd="0" x="64"/>
        <item sd="0" m="1" x="366"/>
        <item sd="0" m="1" x="409"/>
        <item sd="0" m="1" x="353"/>
        <item sd="0" m="1" x="397"/>
        <item sd="0" x="181"/>
        <item sd="0" x="120"/>
        <item sd="0" m="1" x="391"/>
        <item sd="0" x="102"/>
        <item sd="0" x="74"/>
        <item sd="0" x="135"/>
        <item sd="0" x="232"/>
        <item sd="0" m="1" x="371"/>
        <item sd="0" x="47"/>
        <item sd="0" m="1" x="478"/>
        <item sd="0" m="1" x="396"/>
        <item sd="0" x="131"/>
        <item sd="0" m="1" x="451"/>
        <item sd="0" x="39"/>
        <item sd="0" m="1" x="509"/>
        <item sd="0" m="1" x="514"/>
        <item sd="0" m="1" x="377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68"/>
        <item sd="0" m="1" x="508"/>
        <item sd="0" x="68"/>
        <item sd="0" x="287"/>
        <item sd="0" x="94"/>
        <item sd="0" x="20"/>
        <item sd="0" m="1" x="393"/>
        <item sd="0" m="1" x="435"/>
        <item sd="0" m="1" x="500"/>
        <item sd="0" m="1" x="382"/>
        <item x="229"/>
        <item sd="0" m="1" x="425"/>
        <item x="107"/>
        <item sd="0" m="1" x="492"/>
        <item sd="0" x="262"/>
        <item sd="0" x="166"/>
        <item sd="0" x="8"/>
        <item sd="0" x="227"/>
        <item sd="0" x="104"/>
        <item sd="0" x="252"/>
        <item sd="0" m="1" x="419"/>
        <item sd="0" x="13"/>
        <item sd="0" x="18"/>
        <item sd="0" x="82"/>
        <item sd="0" x="152"/>
        <item sd="0" m="1" x="370"/>
        <item x="212"/>
        <item sd="0" x="165"/>
        <item sd="0" m="1" x="464"/>
        <item sd="0" x="299"/>
        <item sd="0" x="278"/>
        <item sd="0" m="1" x="345"/>
        <item sd="0" x="193"/>
        <item sd="0" m="1" x="352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2"/>
        <item sd="0" x="191"/>
        <item sd="0" m="1" x="487"/>
        <item sd="0" x="140"/>
        <item sd="0" m="1" x="376"/>
        <item sd="0" x="12"/>
        <item sd="0" x="219"/>
        <item sd="0" m="1" x="457"/>
        <item sd="0" m="1" x="398"/>
        <item sd="0" x="21"/>
        <item sd="0" x="15"/>
        <item sd="0" x="180"/>
        <item sd="0" m="1" x="363"/>
        <item sd="0" m="1" x="483"/>
        <item sd="0" m="1" x="364"/>
        <item sd="0" m="1" x="406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2"/>
        <item sd="0" x="143"/>
        <item sd="0" x="16"/>
        <item sd="0" x="33"/>
        <item sd="0" x="268"/>
        <item sd="0" m="1" x="503"/>
        <item sd="0" m="1" x="418"/>
        <item sd="0" x="103"/>
        <item sd="0" x="62"/>
        <item sd="0" x="156"/>
        <item sd="0" m="1" x="386"/>
        <item sd="0" m="1" x="470"/>
        <item sd="0" m="1" x="474"/>
        <item sd="0" x="19"/>
        <item sd="0" x="216"/>
        <item sd="0" m="1" x="356"/>
        <item sd="0" m="1" x="373"/>
        <item sd="0" m="1" x="394"/>
        <item sd="0" x="43"/>
        <item sd="0" m="1" x="494"/>
        <item sd="0" m="1" x="506"/>
        <item sd="0" x="28"/>
        <item sd="0" x="231"/>
        <item sd="0" m="1" x="430"/>
        <item sd="0" x="36"/>
        <item sd="0" x="267"/>
        <item sd="0" x="266"/>
        <item sd="0" x="54"/>
        <item sd="0" x="169"/>
        <item sd="0" x="42"/>
        <item sd="0" x="221"/>
        <item sd="0" x="239"/>
        <item sd="0" x="125"/>
        <item sd="0" x="3"/>
        <item sd="0" x="189"/>
        <item x="220"/>
        <item sd="0" x="35"/>
        <item sd="0" m="1" x="476"/>
        <item sd="0" m="1" x="401"/>
        <item sd="0" m="1" x="512"/>
        <item sd="0" x="58"/>
        <item sd="0" x="241"/>
        <item sd="0" m="1" x="504"/>
        <item sd="0" x="126"/>
        <item sd="0" x="291"/>
        <item sd="0" x="280"/>
        <item sd="0" x="283"/>
        <item sd="0" m="1" x="456"/>
        <item sd="0" x="196"/>
        <item sd="0" x="53"/>
        <item sd="0" m="1" x="413"/>
        <item sd="0" x="124"/>
        <item sd="0" x="242"/>
        <item x="52"/>
        <item sd="0" m="1" x="361"/>
        <item sd="0" m="1" x="445"/>
        <item sd="0" x="75"/>
        <item sd="0" m="1" x="400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7"/>
        <item x="198"/>
        <item sd="0" m="1" x="475"/>
        <item x="159"/>
        <item sd="0" x="92"/>
        <item sd="0" x="245"/>
        <item x="127"/>
        <item sd="0" m="1" x="379"/>
        <item sd="0" m="1" x="437"/>
        <item sd="0" x="72"/>
        <item x="45"/>
        <item sd="0" m="1" x="357"/>
        <item sd="0" x="112"/>
        <item sd="0" x="10"/>
        <item sd="0" x="81"/>
        <item sd="0" x="71"/>
        <item sd="0" x="70"/>
        <item sd="0" x="286"/>
        <item m="1" x="403"/>
        <item sd="0" m="1" x="365"/>
        <item x="300"/>
        <item x="301"/>
        <item x="302"/>
        <item x="303"/>
        <item x="304"/>
        <item x="305"/>
        <item x="306"/>
        <item m="1" x="399"/>
        <item x="307"/>
        <item x="308"/>
        <item x="309"/>
        <item x="310"/>
        <item x="311"/>
        <item x="312"/>
        <item x="313"/>
        <item x="264"/>
        <item x="314"/>
        <item x="315"/>
        <item x="316"/>
        <item x="317"/>
        <item x="318"/>
        <item x="319"/>
        <item x="320"/>
        <item x="321"/>
        <item x="322"/>
        <item m="1" x="480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m="1" x="375"/>
        <item x="341"/>
        <item x="342"/>
        <item m="1" x="493"/>
        <item m="1" x="346"/>
        <item m="1" x="489"/>
        <item m="1" x="387"/>
        <item m="1" x="395"/>
        <item x="340"/>
        <item x="343"/>
        <item m="1" x="486"/>
        <item m="1" x="40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104">
    <i>
      <x v="13"/>
    </i>
    <i>
      <x v="408"/>
    </i>
    <i>
      <x v="166"/>
    </i>
    <i>
      <x v="62"/>
    </i>
    <i>
      <x v="123"/>
    </i>
    <i>
      <x v="90"/>
    </i>
    <i>
      <x v="164"/>
    </i>
    <i>
      <x v="454"/>
    </i>
    <i>
      <x v="158"/>
    </i>
    <i>
      <x v="224"/>
    </i>
    <i>
      <x v="80"/>
    </i>
    <i>
      <x v="284"/>
    </i>
    <i>
      <x v="311"/>
    </i>
    <i>
      <x v="403"/>
    </i>
    <i>
      <x v="279"/>
    </i>
    <i>
      <x v="367"/>
    </i>
    <i>
      <x v="49"/>
    </i>
    <i>
      <x v="204"/>
    </i>
    <i>
      <x v="322"/>
    </i>
    <i>
      <x v="36"/>
    </i>
    <i>
      <x v="20"/>
    </i>
    <i>
      <x v="377"/>
    </i>
    <i>
      <x v="236"/>
    </i>
    <i>
      <x v="101"/>
    </i>
    <i>
      <x v="8"/>
    </i>
    <i>
      <x v="327"/>
    </i>
    <i>
      <x v="340"/>
    </i>
    <i>
      <x v="21"/>
    </i>
    <i>
      <x v="416"/>
    </i>
    <i>
      <x v="175"/>
    </i>
    <i>
      <x v="74"/>
    </i>
    <i>
      <x v="301"/>
    </i>
    <i>
      <x v="131"/>
    </i>
    <i>
      <x v="156"/>
    </i>
    <i>
      <x v="129"/>
    </i>
    <i>
      <x v="336"/>
    </i>
    <i>
      <x v="29"/>
    </i>
    <i>
      <x v="30"/>
    </i>
    <i>
      <x v="442"/>
    </i>
    <i>
      <x v="420"/>
    </i>
    <i>
      <x v="463"/>
    </i>
    <i>
      <x v="462"/>
    </i>
    <i>
      <x v="481"/>
    </i>
    <i>
      <x v="110"/>
    </i>
    <i>
      <x v="33"/>
    </i>
    <i>
      <x v="483"/>
    </i>
    <i>
      <x v="421"/>
    </i>
    <i>
      <x v="47"/>
    </i>
    <i>
      <x v="461"/>
    </i>
    <i>
      <x v="139"/>
    </i>
    <i>
      <x v="203"/>
    </i>
    <i>
      <x v="356"/>
    </i>
    <i>
      <x v="482"/>
    </i>
    <i>
      <x v="79"/>
    </i>
    <i>
      <x v="484"/>
    </i>
    <i>
      <x v="87"/>
    </i>
    <i>
      <x v="141"/>
    </i>
    <i>
      <x v="361"/>
    </i>
    <i>
      <x v="183"/>
    </i>
    <i>
      <x v="458"/>
    </i>
    <i>
      <x v="485"/>
    </i>
    <i>
      <x v="212"/>
    </i>
    <i>
      <x v="181"/>
    </i>
    <i>
      <x v="464"/>
    </i>
    <i>
      <x v="257"/>
    </i>
    <i>
      <x v="272"/>
    </i>
    <i>
      <x v="108"/>
    </i>
    <i>
      <x v="268"/>
    </i>
    <i>
      <x v="97"/>
    </i>
    <i>
      <x v="349"/>
    </i>
    <i>
      <x v="419"/>
    </i>
    <i>
      <x v="388"/>
    </i>
    <i>
      <x v="299"/>
    </i>
    <i>
      <x v="487"/>
    </i>
    <i>
      <x v="15"/>
    </i>
    <i>
      <x v="328"/>
    </i>
    <i>
      <x v="309"/>
    </i>
    <i>
      <x v="406"/>
    </i>
    <i>
      <x v="219"/>
    </i>
    <i>
      <x v="94"/>
    </i>
    <i>
      <x v="343"/>
    </i>
    <i>
      <x v="240"/>
    </i>
    <i>
      <x v="56"/>
    </i>
    <i>
      <x v="465"/>
    </i>
    <i>
      <x v="466"/>
    </i>
    <i>
      <x v="148"/>
    </i>
    <i>
      <x v="193"/>
    </i>
    <i>
      <x v="109"/>
    </i>
    <i>
      <x v="245"/>
    </i>
    <i>
      <x v="165"/>
    </i>
    <i>
      <x v="138"/>
    </i>
    <i>
      <x v="360"/>
    </i>
    <i>
      <x v="37"/>
    </i>
    <i>
      <x v="73"/>
    </i>
    <i>
      <x v="127"/>
    </i>
    <i>
      <x v="68"/>
    </i>
    <i>
      <x v="409"/>
    </i>
    <i>
      <x v="198"/>
    </i>
    <i>
      <x v="265"/>
    </i>
    <i>
      <x v="231"/>
    </i>
    <i>
      <x v="467"/>
    </i>
    <i>
      <x v="488"/>
    </i>
    <i>
      <x v="335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0" hier="-1"/>
  </pageFields>
  <dataFields count="1">
    <dataField name="Filtro por torneo" fld="6" baseField="0" baseItem="0" numFmtId="164"/>
  </dataFields>
  <formats count="8">
    <format dxfId="9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8">
      <pivotArea grandRow="1" grandCol="1" outline="0" collapsedLevelsAreSubtotals="1" fieldPosition="0"/>
    </format>
    <format dxfId="7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6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5">
      <pivotArea grandCol="1" outline="0" collapsedLevelsAreSubtotals="1" fieldPosition="0"/>
    </format>
    <format dxfId="4">
      <pivotArea grandRow="1" outline="0" collapsedLevelsAreSubtotals="1" fieldPosition="0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0C4523-9794-47FD-B506-FBE6A7470895}" name="TablaDinámica3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P5:P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A68A19-369F-4A79-B076-83B605FEDB5A}" name="TablaDinámica4" cacheId="4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P19:R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C46DD0-9994-4DB1-BD3C-18725D2EED42}" name="Tabla9" displayName="Tabla9" ref="A1:L717" totalsRowShown="0">
  <autoFilter ref="A1:L717" xr:uid="{BFA0CBE5-C039-4F3C-94FF-8343A0918631}"/>
  <tableColumns count="12">
    <tableColumn id="1" xr3:uid="{B137A086-5EBF-4AC0-8571-3A4F699551C2}" name="Clasificación"/>
    <tableColumn id="2" xr3:uid="{AF8265CA-B22D-4DED-B96C-19C79F72A76E}" name="Nombre"/>
    <tableColumn id="3" xr3:uid="{69A5021C-9ECB-4247-ACBB-30AEA9BC0E3F}" name="Apellido1"/>
    <tableColumn id="4" xr3:uid="{186CC526-195C-43C5-8579-5A9A0B06E444}" name="Apellido2"/>
    <tableColumn id="5" xr3:uid="{16BCE415-3DAD-4A39-83E1-16B8ABDCEFD2}" name="Categoria"/>
    <tableColumn id="6" xr3:uid="{0A3BD359-63E3-4729-9323-E6D54FF4E946}" name="Club"/>
    <tableColumn id="7" xr3:uid="{EE95D9D0-9E4B-4A59-99C1-D4E8A5DD9663}" name="Puntos" dataDxfId="1"/>
    <tableColumn id="8" xr3:uid="{043C62C4-8A98-48B4-A3A3-01CBCE87F90D}" name="Rondas"/>
    <tableColumn id="9" xr3:uid="{0B9E7086-74CC-43AC-8F91-A28D1008DF47}" name="Torneo"/>
    <tableColumn id="10" xr3:uid="{DC776BCA-DF33-42FD-9D52-4A5FC9A7F4BE}" name="Nombre completo">
      <calculatedColumnFormula>CONCATENATE(B2," ",C2," ",D2)</calculatedColumnFormula>
    </tableColumn>
    <tableColumn id="12" xr3:uid="{8611263A-CB1E-4736-A9C7-795940EA4BC2}" name="Torneos jugados" dataDxfId="0">
      <calculatedColumnFormula>COUNTIFS(J:J,Tabla9[[#This Row],[Nombre completo]])</calculatedColumnFormula>
    </tableColumn>
    <tableColumn id="11" xr3:uid="{AAC469AF-DCA0-454E-BA81-A813E1B9352A}" name="Puntos sin pondera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B071A-B543-4199-B5D0-B3C7F1DD174D}">
  <sheetPr>
    <tabColor rgb="FF00B050"/>
  </sheetPr>
  <dimension ref="A1:Q362"/>
  <sheetViews>
    <sheetView zoomScale="85" zoomScaleNormal="85" workbookViewId="0">
      <selection activeCell="F6" sqref="A6:F8"/>
    </sheetView>
  </sheetViews>
  <sheetFormatPr baseColWidth="10" defaultRowHeight="15" x14ac:dyDescent="0.25"/>
  <cols>
    <col min="1" max="1" width="23.625" bestFit="1" customWidth="1"/>
    <col min="2" max="2" width="21.125" bestFit="1" customWidth="1"/>
    <col min="3" max="3" width="13.875" bestFit="1" customWidth="1"/>
    <col min="4" max="4" width="20.125" bestFit="1" customWidth="1"/>
    <col min="5" max="5" width="42" bestFit="1" customWidth="1"/>
    <col min="6" max="6" width="10" bestFit="1" customWidth="1"/>
    <col min="7" max="7" width="20.125" bestFit="1" customWidth="1"/>
    <col min="8" max="8" width="7.625" bestFit="1" customWidth="1"/>
    <col min="9" max="9" width="11.625" bestFit="1" customWidth="1"/>
    <col min="10" max="10" width="11.5" style="13" bestFit="1" customWidth="1"/>
    <col min="11" max="11" width="12.125" bestFit="1" customWidth="1"/>
    <col min="12" max="14" width="11.375" customWidth="1"/>
    <col min="15" max="15" width="19.125" bestFit="1" customWidth="1"/>
    <col min="16" max="16" width="10.25" bestFit="1" customWidth="1"/>
    <col min="17" max="17" width="19.25" bestFit="1" customWidth="1"/>
  </cols>
  <sheetData>
    <row r="1" spans="1:16" x14ac:dyDescent="0.25">
      <c r="A1" s="2" t="s">
        <v>2</v>
      </c>
      <c r="B1" t="s">
        <v>281</v>
      </c>
    </row>
    <row r="2" spans="1:16" x14ac:dyDescent="0.25">
      <c r="A2" s="2" t="s">
        <v>711</v>
      </c>
      <c r="B2" t="s">
        <v>278</v>
      </c>
      <c r="O2" s="2" t="s">
        <v>2</v>
      </c>
      <c r="P2" t="s">
        <v>281</v>
      </c>
    </row>
    <row r="3" spans="1:16" x14ac:dyDescent="0.25">
      <c r="O3" s="2" t="s">
        <v>5</v>
      </c>
      <c r="P3" t="s">
        <v>281</v>
      </c>
    </row>
    <row r="4" spans="1:16" ht="14.25" x14ac:dyDescent="0.2">
      <c r="A4" s="2" t="s">
        <v>548</v>
      </c>
      <c r="B4" s="2" t="s">
        <v>280</v>
      </c>
      <c r="J4"/>
    </row>
    <row r="5" spans="1:16" ht="24" customHeight="1" x14ac:dyDescent="0.2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580</v>
      </c>
      <c r="G5" t="s">
        <v>717</v>
      </c>
      <c r="H5" t="s">
        <v>350</v>
      </c>
      <c r="I5" t="s">
        <v>279</v>
      </c>
      <c r="J5" t="s">
        <v>0</v>
      </c>
      <c r="O5" t="s">
        <v>545</v>
      </c>
    </row>
    <row r="6" spans="1:16" x14ac:dyDescent="0.25">
      <c r="A6" s="1" t="s">
        <v>773</v>
      </c>
      <c r="B6" s="5"/>
      <c r="C6" s="5"/>
      <c r="D6" s="5">
        <v>6</v>
      </c>
      <c r="E6" s="5">
        <v>6</v>
      </c>
      <c r="F6" s="5">
        <v>3.5</v>
      </c>
      <c r="G6" s="5">
        <v>5.5</v>
      </c>
      <c r="H6" s="5">
        <v>5.5</v>
      </c>
      <c r="I6" s="14">
        <v>26.5</v>
      </c>
      <c r="J6" s="5">
        <v>1</v>
      </c>
      <c r="L6" s="5"/>
      <c r="M6" s="5"/>
      <c r="N6" s="5"/>
      <c r="O6" s="3">
        <v>716</v>
      </c>
    </row>
    <row r="7" spans="1:16" x14ac:dyDescent="0.25">
      <c r="A7" s="1" t="s">
        <v>781</v>
      </c>
      <c r="B7" s="5"/>
      <c r="C7" s="5"/>
      <c r="D7" s="5">
        <v>5</v>
      </c>
      <c r="E7" s="5"/>
      <c r="F7" s="5">
        <v>4.5</v>
      </c>
      <c r="G7" s="5">
        <v>4.5</v>
      </c>
      <c r="H7" s="5">
        <v>4.5</v>
      </c>
      <c r="I7" s="14">
        <v>18.5</v>
      </c>
      <c r="J7" s="5">
        <v>2</v>
      </c>
      <c r="L7" s="5"/>
      <c r="M7" s="5"/>
      <c r="N7" s="5"/>
    </row>
    <row r="8" spans="1:16" x14ac:dyDescent="0.25">
      <c r="A8" s="1" t="s">
        <v>785</v>
      </c>
      <c r="B8" s="5">
        <v>4</v>
      </c>
      <c r="C8" s="5">
        <v>3</v>
      </c>
      <c r="D8" s="5"/>
      <c r="E8" s="5"/>
      <c r="F8" s="5">
        <v>3</v>
      </c>
      <c r="G8" s="5">
        <v>3</v>
      </c>
      <c r="H8" s="5">
        <v>3</v>
      </c>
      <c r="I8" s="14">
        <v>16</v>
      </c>
      <c r="J8" s="5">
        <v>3</v>
      </c>
      <c r="L8" s="5"/>
      <c r="M8" s="5"/>
      <c r="N8" s="5"/>
    </row>
    <row r="9" spans="1:16" x14ac:dyDescent="0.25">
      <c r="A9" s="1" t="s">
        <v>846</v>
      </c>
      <c r="B9" s="5"/>
      <c r="C9" s="5"/>
      <c r="D9" s="5"/>
      <c r="E9" s="5"/>
      <c r="F9" s="5">
        <v>4</v>
      </c>
      <c r="G9" s="5"/>
      <c r="H9" s="5">
        <v>4</v>
      </c>
      <c r="I9" s="14">
        <v>8</v>
      </c>
      <c r="J9" s="5">
        <v>4</v>
      </c>
      <c r="L9" s="5"/>
      <c r="M9" s="5"/>
      <c r="N9" s="5"/>
    </row>
    <row r="10" spans="1:16" x14ac:dyDescent="0.25">
      <c r="A10" s="1" t="s">
        <v>832</v>
      </c>
      <c r="B10" s="5"/>
      <c r="C10" s="5">
        <v>3.3333333333333335</v>
      </c>
      <c r="D10" s="5">
        <v>2</v>
      </c>
      <c r="E10" s="5"/>
      <c r="F10" s="5"/>
      <c r="G10" s="5"/>
      <c r="H10" s="5">
        <v>1</v>
      </c>
      <c r="I10" s="14">
        <v>6.3333333333333339</v>
      </c>
      <c r="J10" s="5">
        <v>5</v>
      </c>
      <c r="L10" s="5"/>
      <c r="M10" s="5"/>
      <c r="N10" s="5"/>
    </row>
    <row r="11" spans="1:16" x14ac:dyDescent="0.25">
      <c r="A11" s="1" t="s">
        <v>790</v>
      </c>
      <c r="B11" s="5"/>
      <c r="C11" s="5"/>
      <c r="D11" s="5"/>
      <c r="E11" s="5"/>
      <c r="F11" s="5">
        <v>6</v>
      </c>
      <c r="G11" s="5"/>
      <c r="H11" s="5"/>
      <c r="I11" s="14">
        <v>6</v>
      </c>
      <c r="J11" s="5">
        <v>6</v>
      </c>
      <c r="L11" s="5"/>
      <c r="M11" s="5"/>
      <c r="N11" s="5"/>
    </row>
    <row r="12" spans="1:16" x14ac:dyDescent="0.25">
      <c r="A12" s="1" t="s">
        <v>865</v>
      </c>
      <c r="B12" s="5"/>
      <c r="C12" s="5">
        <v>3.3333333333333335</v>
      </c>
      <c r="D12" s="5"/>
      <c r="E12" s="5"/>
      <c r="F12" s="5"/>
      <c r="G12" s="5"/>
      <c r="H12" s="5"/>
      <c r="I12" s="14">
        <v>3.3333333333333335</v>
      </c>
      <c r="J12" s="5">
        <v>7</v>
      </c>
      <c r="L12" s="5"/>
      <c r="M12" s="5"/>
      <c r="N12" s="5"/>
    </row>
    <row r="13" spans="1:16" x14ac:dyDescent="0.25">
      <c r="A13" s="1" t="s">
        <v>870</v>
      </c>
      <c r="B13" s="5"/>
      <c r="C13" s="5"/>
      <c r="D13" s="5"/>
      <c r="E13" s="5"/>
      <c r="F13" s="5"/>
      <c r="G13" s="5">
        <v>3</v>
      </c>
      <c r="H13" s="5"/>
      <c r="I13" s="14">
        <v>3</v>
      </c>
      <c r="J13" s="5"/>
      <c r="L13" s="5"/>
      <c r="M13" s="5"/>
      <c r="N13" s="5"/>
    </row>
    <row r="14" spans="1:16" x14ac:dyDescent="0.25">
      <c r="A14" s="1" t="s">
        <v>1062</v>
      </c>
      <c r="B14" s="5"/>
      <c r="C14" s="5"/>
      <c r="D14" s="5"/>
      <c r="E14" s="5"/>
      <c r="F14" s="5"/>
      <c r="G14" s="5"/>
      <c r="H14" s="5">
        <v>2.5</v>
      </c>
      <c r="I14" s="14">
        <v>2.5</v>
      </c>
      <c r="J14" s="5"/>
      <c r="L14" s="5"/>
      <c r="M14" s="5"/>
      <c r="N14" s="5"/>
    </row>
    <row r="15" spans="1:16" x14ac:dyDescent="0.25">
      <c r="A15" s="1" t="s">
        <v>988</v>
      </c>
      <c r="B15" s="5"/>
      <c r="C15" s="5">
        <v>0</v>
      </c>
      <c r="D15" s="5"/>
      <c r="E15" s="5"/>
      <c r="F15" s="5"/>
      <c r="G15" s="5"/>
      <c r="H15" s="5"/>
      <c r="I15" s="14">
        <v>0</v>
      </c>
      <c r="J15" s="5"/>
      <c r="L15" s="5"/>
      <c r="M15" s="5"/>
      <c r="N15" s="5"/>
    </row>
    <row r="16" spans="1:16" x14ac:dyDescent="0.25">
      <c r="A16" s="1" t="s">
        <v>279</v>
      </c>
      <c r="B16" s="5">
        <v>4</v>
      </c>
      <c r="C16" s="5">
        <v>9.6666666666666679</v>
      </c>
      <c r="D16" s="5">
        <v>13</v>
      </c>
      <c r="E16" s="5">
        <v>6</v>
      </c>
      <c r="F16" s="5">
        <v>21</v>
      </c>
      <c r="G16" s="5">
        <v>16</v>
      </c>
      <c r="H16" s="5">
        <v>20.5</v>
      </c>
      <c r="I16" s="14">
        <v>90.166666666666657</v>
      </c>
      <c r="J16"/>
      <c r="L16" s="5"/>
      <c r="M16" s="5"/>
      <c r="N16" s="5"/>
    </row>
    <row r="17" spans="10:17" ht="14.25" x14ac:dyDescent="0.2">
      <c r="J17"/>
      <c r="L17" s="5"/>
      <c r="M17" s="5"/>
      <c r="N17" s="5"/>
      <c r="O17" s="2" t="s">
        <v>5</v>
      </c>
      <c r="P17" t="s">
        <v>281</v>
      </c>
    </row>
    <row r="18" spans="10:17" ht="14.25" x14ac:dyDescent="0.2">
      <c r="J18"/>
      <c r="L18" s="5"/>
      <c r="M18" s="5"/>
      <c r="N18" s="5"/>
    </row>
    <row r="19" spans="10:17" ht="14.25" x14ac:dyDescent="0.2">
      <c r="J19"/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0:17" ht="14.25" x14ac:dyDescent="0.2">
      <c r="J20"/>
      <c r="L20" s="5"/>
      <c r="M20" s="5"/>
      <c r="N20" s="5"/>
      <c r="O20" s="1" t="s">
        <v>718</v>
      </c>
      <c r="P20" s="3">
        <v>2</v>
      </c>
      <c r="Q20" s="5">
        <v>5.25</v>
      </c>
    </row>
    <row r="21" spans="10:17" ht="14.25" x14ac:dyDescent="0.2">
      <c r="J21"/>
      <c r="L21" s="5"/>
      <c r="M21" s="5"/>
      <c r="N21" s="5"/>
      <c r="O21" s="1" t="s">
        <v>426</v>
      </c>
      <c r="P21" s="3">
        <v>2</v>
      </c>
      <c r="Q21" s="5">
        <v>5.25</v>
      </c>
    </row>
    <row r="22" spans="10:17" ht="14.25" x14ac:dyDescent="0.2">
      <c r="J22"/>
      <c r="L22" s="5"/>
      <c r="M22" s="5"/>
      <c r="N22" s="5"/>
      <c r="O22" s="1" t="s">
        <v>50</v>
      </c>
      <c r="P22" s="3">
        <v>2</v>
      </c>
      <c r="Q22" s="5">
        <v>4.5</v>
      </c>
    </row>
    <row r="23" spans="10:17" ht="14.25" x14ac:dyDescent="0.2">
      <c r="J23"/>
      <c r="L23" s="5"/>
      <c r="M23" s="5"/>
      <c r="N23" s="5"/>
      <c r="O23" s="1" t="s">
        <v>326</v>
      </c>
      <c r="P23" s="3">
        <v>2</v>
      </c>
      <c r="Q23" s="5">
        <v>4.5</v>
      </c>
    </row>
    <row r="24" spans="10:17" ht="14.25" x14ac:dyDescent="0.2">
      <c r="J24"/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0:17" ht="14.25" x14ac:dyDescent="0.2">
      <c r="J25"/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0:17" ht="14.25" x14ac:dyDescent="0.2">
      <c r="J26"/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0:17" ht="14.25" x14ac:dyDescent="0.2">
      <c r="J27"/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0:17" ht="14.25" x14ac:dyDescent="0.2">
      <c r="J28"/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0:17" ht="14.25" x14ac:dyDescent="0.2">
      <c r="J29"/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0:17" ht="14.25" x14ac:dyDescent="0.2">
      <c r="J30"/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0:17" ht="14.25" x14ac:dyDescent="0.2">
      <c r="J31"/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0:17" ht="14.25" x14ac:dyDescent="0.2">
      <c r="J32"/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0:17" ht="14.25" x14ac:dyDescent="0.2">
      <c r="J33"/>
      <c r="L33" s="5"/>
      <c r="M33" s="5"/>
      <c r="N33" s="5"/>
      <c r="O33" s="1" t="s">
        <v>151</v>
      </c>
      <c r="P33" s="3">
        <v>10</v>
      </c>
      <c r="Q33" s="5">
        <v>3.1</v>
      </c>
    </row>
    <row r="34" spans="10:17" ht="14.25" x14ac:dyDescent="0.2">
      <c r="J34"/>
      <c r="L34" s="5"/>
      <c r="M34" s="5"/>
      <c r="N34" s="5"/>
      <c r="O34" s="1" t="s">
        <v>1031</v>
      </c>
      <c r="P34" s="3">
        <v>31</v>
      </c>
      <c r="Q34" s="5">
        <v>2.9193548387096775</v>
      </c>
    </row>
    <row r="35" spans="10:17" ht="14.25" x14ac:dyDescent="0.2">
      <c r="J35"/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0:17" ht="14.25" x14ac:dyDescent="0.2">
      <c r="J36"/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0:17" ht="14.25" x14ac:dyDescent="0.2">
      <c r="J37"/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0:17" ht="14.25" x14ac:dyDescent="0.2">
      <c r="J38"/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0:17" ht="14.25" x14ac:dyDescent="0.2">
      <c r="J39"/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0:17" ht="14.25" x14ac:dyDescent="0.2">
      <c r="J40"/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0:17" ht="14.25" x14ac:dyDescent="0.2">
      <c r="J41"/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0:17" ht="14.25" x14ac:dyDescent="0.2">
      <c r="J42"/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0:17" ht="14.25" x14ac:dyDescent="0.2">
      <c r="J43"/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0:17" ht="14.25" x14ac:dyDescent="0.2">
      <c r="J44"/>
      <c r="L44" s="5"/>
      <c r="M44" s="5"/>
      <c r="N44" s="5"/>
      <c r="O44" s="1" t="s">
        <v>999</v>
      </c>
      <c r="P44" s="3">
        <v>2</v>
      </c>
      <c r="Q44" s="5">
        <v>2.5</v>
      </c>
    </row>
    <row r="45" spans="10:17" ht="14.25" x14ac:dyDescent="0.2">
      <c r="J45"/>
      <c r="L45" s="5"/>
      <c r="M45" s="5"/>
      <c r="N45" s="5"/>
      <c r="O45" s="1" t="s">
        <v>140</v>
      </c>
      <c r="P45" s="3">
        <v>2</v>
      </c>
      <c r="Q45" s="5">
        <v>2.5</v>
      </c>
    </row>
    <row r="46" spans="10:17" ht="14.25" x14ac:dyDescent="0.2">
      <c r="J46"/>
      <c r="L46" s="5"/>
      <c r="M46" s="5"/>
      <c r="N46" s="5"/>
      <c r="O46" s="1" t="s">
        <v>750</v>
      </c>
      <c r="P46" s="3">
        <v>3</v>
      </c>
      <c r="Q46" s="5">
        <v>2.5</v>
      </c>
    </row>
    <row r="47" spans="10:17" ht="14.25" x14ac:dyDescent="0.2">
      <c r="J47"/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0:17" ht="14.25" x14ac:dyDescent="0.2">
      <c r="J48"/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0:17" ht="14.25" x14ac:dyDescent="0.2">
      <c r="J49"/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0:17" ht="14.25" x14ac:dyDescent="0.2">
      <c r="J50"/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0:17" ht="14.25" x14ac:dyDescent="0.2">
      <c r="J51"/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0:17" ht="14.25" x14ac:dyDescent="0.2">
      <c r="J52"/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0:17" ht="14.25" x14ac:dyDescent="0.2">
      <c r="J53"/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0:17" ht="14.25" x14ac:dyDescent="0.2">
      <c r="J54"/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0:17" ht="14.25" x14ac:dyDescent="0.2">
      <c r="J55"/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0:17" ht="14.25" x14ac:dyDescent="0.2">
      <c r="J56"/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0:17" ht="14.25" x14ac:dyDescent="0.2">
      <c r="J57"/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0:17" ht="14.25" x14ac:dyDescent="0.2">
      <c r="J58"/>
      <c r="L58" s="5"/>
      <c r="M58" s="5"/>
      <c r="N58" s="5"/>
      <c r="O58" s="1" t="s">
        <v>749</v>
      </c>
      <c r="P58" s="3">
        <v>1</v>
      </c>
      <c r="Q58" s="5">
        <v>2</v>
      </c>
    </row>
    <row r="59" spans="10:17" ht="14.25" x14ac:dyDescent="0.2">
      <c r="J59"/>
      <c r="L59" s="5"/>
      <c r="M59" s="5"/>
      <c r="N59" s="5"/>
      <c r="O59" s="1" t="s">
        <v>392</v>
      </c>
      <c r="P59" s="3">
        <v>1</v>
      </c>
      <c r="Q59" s="5">
        <v>2</v>
      </c>
    </row>
    <row r="60" spans="10:17" ht="14.25" x14ac:dyDescent="0.2">
      <c r="J60"/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0:17" ht="14.25" x14ac:dyDescent="0.2">
      <c r="J61"/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0:17" ht="14.25" x14ac:dyDescent="0.2">
      <c r="J62"/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0:17" ht="14.25" x14ac:dyDescent="0.2">
      <c r="J63"/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0:17" ht="14.25" x14ac:dyDescent="0.2">
      <c r="J64"/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0:17" ht="14.25" x14ac:dyDescent="0.2">
      <c r="J65"/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0:17" ht="14.25" x14ac:dyDescent="0.2">
      <c r="J66"/>
      <c r="L66" s="5"/>
      <c r="M66" s="5"/>
      <c r="N66" s="5"/>
      <c r="O66" s="1" t="s">
        <v>248</v>
      </c>
      <c r="P66" s="3">
        <v>2</v>
      </c>
      <c r="Q66" s="5">
        <v>1.5</v>
      </c>
    </row>
    <row r="67" spans="10:17" ht="14.25" x14ac:dyDescent="0.2">
      <c r="J67"/>
      <c r="L67" s="5"/>
      <c r="M67" s="5"/>
      <c r="N67" s="5"/>
      <c r="O67" s="1" t="s">
        <v>123</v>
      </c>
      <c r="P67" s="3">
        <v>2</v>
      </c>
      <c r="Q67" s="5">
        <v>1.5</v>
      </c>
    </row>
    <row r="68" spans="10:17" ht="14.25" x14ac:dyDescent="0.2">
      <c r="J68"/>
      <c r="L68" s="5"/>
      <c r="M68" s="5"/>
      <c r="N68" s="5"/>
      <c r="O68" s="1" t="s">
        <v>607</v>
      </c>
      <c r="P68" s="3">
        <v>4</v>
      </c>
      <c r="Q68" s="5">
        <v>1.5</v>
      </c>
    </row>
    <row r="69" spans="10:17" ht="14.25" x14ac:dyDescent="0.2">
      <c r="J69"/>
      <c r="L69" s="5"/>
      <c r="M69" s="5"/>
      <c r="N69" s="5"/>
      <c r="O69" s="1" t="s">
        <v>440</v>
      </c>
      <c r="P69" s="3">
        <v>5</v>
      </c>
      <c r="Q69" s="5">
        <v>1.4</v>
      </c>
    </row>
    <row r="70" spans="10:17" ht="14.25" x14ac:dyDescent="0.2">
      <c r="J70"/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0:17" ht="14.25" x14ac:dyDescent="0.2">
      <c r="J71"/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0:17" ht="14.25" x14ac:dyDescent="0.2">
      <c r="J72"/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0:17" ht="14.25" x14ac:dyDescent="0.2">
      <c r="J73"/>
      <c r="L73" s="5"/>
      <c r="M73" s="5"/>
      <c r="N73" s="5"/>
      <c r="O73" s="1" t="s">
        <v>1006</v>
      </c>
      <c r="P73" s="3">
        <v>1</v>
      </c>
      <c r="Q73" s="5">
        <v>0</v>
      </c>
    </row>
    <row r="74" spans="10:17" ht="14.25" x14ac:dyDescent="0.2">
      <c r="J74"/>
      <c r="L74" s="5"/>
      <c r="M74" s="5"/>
      <c r="N74" s="5"/>
      <c r="O74" s="1" t="s">
        <v>753</v>
      </c>
      <c r="P74" s="3">
        <v>1</v>
      </c>
      <c r="Q74" s="5">
        <v>0</v>
      </c>
    </row>
    <row r="75" spans="10:17" ht="14.25" x14ac:dyDescent="0.2">
      <c r="J75"/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0:17" ht="14.25" x14ac:dyDescent="0.2">
      <c r="J76"/>
      <c r="L76" s="5"/>
      <c r="M76" s="5"/>
      <c r="N76" s="5"/>
    </row>
    <row r="77" spans="10:17" ht="14.25" x14ac:dyDescent="0.2">
      <c r="J77"/>
      <c r="L77" s="5"/>
      <c r="M77" s="5"/>
      <c r="N77" s="5"/>
    </row>
    <row r="78" spans="10:17" ht="14.25" x14ac:dyDescent="0.2">
      <c r="J78"/>
      <c r="L78" s="5"/>
      <c r="M78" s="5"/>
      <c r="N78" s="5"/>
    </row>
    <row r="79" spans="10:17" ht="14.25" x14ac:dyDescent="0.2">
      <c r="J79"/>
      <c r="L79" s="5"/>
      <c r="M79" s="5"/>
      <c r="N79" s="5"/>
    </row>
    <row r="80" spans="10:17" ht="14.25" x14ac:dyDescent="0.2">
      <c r="J80"/>
      <c r="L80" s="5"/>
      <c r="M80" s="5"/>
      <c r="N80" s="5"/>
    </row>
    <row r="81" spans="10:14" ht="14.25" x14ac:dyDescent="0.2">
      <c r="J81"/>
      <c r="L81" s="5"/>
      <c r="M81" s="5"/>
      <c r="N81" s="5"/>
    </row>
    <row r="82" spans="10:14" ht="14.25" x14ac:dyDescent="0.2">
      <c r="J82"/>
      <c r="L82" s="5"/>
      <c r="M82" s="5"/>
      <c r="N82" s="5"/>
    </row>
    <row r="83" spans="10:14" ht="14.25" x14ac:dyDescent="0.2">
      <c r="J83"/>
      <c r="L83" s="5"/>
      <c r="M83" s="5"/>
      <c r="N83" s="5"/>
    </row>
    <row r="84" spans="10:14" ht="14.25" x14ac:dyDescent="0.2">
      <c r="J84"/>
      <c r="L84" s="5"/>
      <c r="M84" s="5"/>
      <c r="N84" s="5"/>
    </row>
    <row r="85" spans="10:14" ht="14.25" x14ac:dyDescent="0.2">
      <c r="J85"/>
      <c r="L85" s="5"/>
      <c r="M85" s="5"/>
      <c r="N85" s="5"/>
    </row>
    <row r="86" spans="10:14" ht="14.25" x14ac:dyDescent="0.2">
      <c r="J86"/>
      <c r="L86" s="5"/>
      <c r="M86" s="5"/>
      <c r="N86" s="5"/>
    </row>
    <row r="87" spans="10:14" ht="14.25" x14ac:dyDescent="0.2">
      <c r="J87"/>
      <c r="L87" s="5"/>
      <c r="M87" s="5"/>
      <c r="N87" s="5"/>
    </row>
    <row r="88" spans="10:14" ht="14.25" x14ac:dyDescent="0.2">
      <c r="J88"/>
      <c r="L88" s="5"/>
      <c r="M88" s="5"/>
      <c r="N88" s="5"/>
    </row>
    <row r="89" spans="10:14" ht="14.25" x14ac:dyDescent="0.2">
      <c r="J89"/>
      <c r="L89" s="5"/>
      <c r="M89" s="5"/>
      <c r="N89" s="5"/>
    </row>
    <row r="90" spans="10:14" ht="14.25" x14ac:dyDescent="0.2">
      <c r="J90"/>
      <c r="L90" s="5"/>
      <c r="M90" s="5"/>
      <c r="N90" s="5"/>
    </row>
    <row r="91" spans="10:14" ht="14.25" x14ac:dyDescent="0.2">
      <c r="J91"/>
      <c r="L91" s="5"/>
      <c r="M91" s="5"/>
      <c r="N91" s="5"/>
    </row>
    <row r="92" spans="10:14" ht="14.25" x14ac:dyDescent="0.2">
      <c r="J92"/>
      <c r="L92" s="5"/>
      <c r="M92" s="5"/>
      <c r="N92" s="5"/>
    </row>
    <row r="93" spans="10:14" ht="14.25" x14ac:dyDescent="0.2">
      <c r="J93"/>
      <c r="L93" s="5"/>
      <c r="M93" s="5"/>
      <c r="N93" s="5"/>
    </row>
    <row r="94" spans="10:14" ht="14.25" x14ac:dyDescent="0.2">
      <c r="J94"/>
      <c r="L94" s="5"/>
      <c r="M94" s="5"/>
      <c r="N94" s="5"/>
    </row>
    <row r="95" spans="10:14" ht="14.25" x14ac:dyDescent="0.2">
      <c r="J95"/>
      <c r="L95" s="5"/>
      <c r="M95" s="5"/>
      <c r="N95" s="5"/>
    </row>
    <row r="96" spans="10:14" ht="14.25" x14ac:dyDescent="0.2">
      <c r="J96"/>
      <c r="L96" s="5"/>
      <c r="M96" s="5"/>
      <c r="N96" s="5"/>
    </row>
    <row r="97" spans="10:14" ht="14.25" x14ac:dyDescent="0.2">
      <c r="J97"/>
      <c r="L97" s="5"/>
      <c r="M97" s="5"/>
      <c r="N97" s="5"/>
    </row>
    <row r="98" spans="10:14" ht="14.25" x14ac:dyDescent="0.2">
      <c r="J98"/>
      <c r="L98" s="5"/>
      <c r="M98" s="5"/>
      <c r="N98" s="5"/>
    </row>
    <row r="99" spans="10:14" ht="14.25" x14ac:dyDescent="0.2">
      <c r="J99"/>
      <c r="L99" s="5"/>
      <c r="M99" s="5"/>
      <c r="N99" s="5"/>
    </row>
    <row r="100" spans="10:14" ht="14.25" x14ac:dyDescent="0.2">
      <c r="J100"/>
      <c r="L100" s="5"/>
      <c r="M100" s="5"/>
      <c r="N100" s="5"/>
    </row>
    <row r="101" spans="10:14" ht="14.25" x14ac:dyDescent="0.2">
      <c r="J101"/>
      <c r="L101" s="5"/>
      <c r="M101" s="5"/>
      <c r="N101" s="5"/>
    </row>
    <row r="102" spans="10:14" ht="14.25" x14ac:dyDescent="0.2">
      <c r="J102"/>
      <c r="L102" s="5"/>
      <c r="M102" s="5"/>
      <c r="N102" s="5"/>
    </row>
    <row r="103" spans="10:14" ht="14.25" x14ac:dyDescent="0.2">
      <c r="J103"/>
      <c r="L103" s="5"/>
      <c r="M103" s="5"/>
      <c r="N103" s="5"/>
    </row>
    <row r="104" spans="10:14" ht="14.25" x14ac:dyDescent="0.2">
      <c r="J104"/>
      <c r="L104" s="5"/>
      <c r="M104" s="5"/>
      <c r="N104" s="5"/>
    </row>
    <row r="105" spans="10:14" ht="14.25" x14ac:dyDescent="0.2">
      <c r="J105"/>
      <c r="L105" s="5"/>
      <c r="M105" s="5"/>
      <c r="N105" s="5"/>
    </row>
    <row r="106" spans="10:14" ht="14.25" x14ac:dyDescent="0.2">
      <c r="J106"/>
      <c r="L106" s="5"/>
      <c r="M106" s="5"/>
      <c r="N106" s="5"/>
    </row>
    <row r="107" spans="10:14" ht="14.25" x14ac:dyDescent="0.2">
      <c r="J107"/>
      <c r="L107" s="5"/>
      <c r="M107" s="5"/>
      <c r="N107" s="5"/>
    </row>
    <row r="108" spans="10:14" ht="14.25" x14ac:dyDescent="0.2">
      <c r="J108"/>
      <c r="L108" s="5"/>
      <c r="M108" s="5"/>
      <c r="N108" s="5"/>
    </row>
    <row r="109" spans="10:14" ht="14.25" x14ac:dyDescent="0.2">
      <c r="J109"/>
      <c r="L109" s="5"/>
      <c r="M109" s="5"/>
      <c r="N109" s="5"/>
    </row>
    <row r="110" spans="10:14" ht="14.25" x14ac:dyDescent="0.2">
      <c r="J110"/>
      <c r="L110" s="5"/>
      <c r="M110" s="5"/>
      <c r="N110" s="5"/>
    </row>
    <row r="111" spans="10:14" ht="14.25" x14ac:dyDescent="0.2">
      <c r="J111"/>
      <c r="L111" s="5"/>
      <c r="M111" s="5"/>
      <c r="N111" s="5"/>
    </row>
    <row r="112" spans="10:14" ht="14.25" x14ac:dyDescent="0.2">
      <c r="J112"/>
      <c r="L112" s="5"/>
      <c r="M112" s="5"/>
      <c r="N112" s="5"/>
    </row>
    <row r="113" spans="10:14" ht="14.25" x14ac:dyDescent="0.2">
      <c r="J113"/>
      <c r="L113" s="5"/>
      <c r="M113" s="5"/>
      <c r="N113" s="5"/>
    </row>
    <row r="114" spans="10:14" ht="14.25" x14ac:dyDescent="0.2">
      <c r="J114"/>
      <c r="L114" s="5"/>
      <c r="M114" s="5"/>
      <c r="N114" s="5"/>
    </row>
    <row r="115" spans="10:14" ht="14.25" x14ac:dyDescent="0.2">
      <c r="J115"/>
      <c r="L115" s="5"/>
      <c r="M115" s="5"/>
      <c r="N115" s="5"/>
    </row>
    <row r="116" spans="10:14" ht="14.25" x14ac:dyDescent="0.2">
      <c r="J116"/>
      <c r="L116" s="5"/>
      <c r="M116" s="5"/>
      <c r="N116" s="5"/>
    </row>
    <row r="117" spans="10:14" ht="14.25" x14ac:dyDescent="0.2">
      <c r="J117"/>
      <c r="L117" s="5"/>
      <c r="M117" s="5"/>
      <c r="N117" s="5"/>
    </row>
    <row r="118" spans="10:14" ht="14.25" x14ac:dyDescent="0.2">
      <c r="J118"/>
      <c r="L118" s="5"/>
      <c r="M118" s="5"/>
      <c r="N118" s="5"/>
    </row>
    <row r="119" spans="10:14" ht="14.25" x14ac:dyDescent="0.2">
      <c r="J119"/>
      <c r="L119" s="5"/>
      <c r="M119" s="5"/>
      <c r="N119" s="5"/>
    </row>
    <row r="120" spans="10:14" ht="14.25" x14ac:dyDescent="0.2">
      <c r="J120"/>
      <c r="L120" s="5"/>
      <c r="M120" s="5"/>
      <c r="N120" s="5"/>
    </row>
    <row r="121" spans="10:14" ht="14.25" x14ac:dyDescent="0.2">
      <c r="J121"/>
      <c r="L121" s="5"/>
      <c r="M121" s="5"/>
      <c r="N121" s="5"/>
    </row>
    <row r="122" spans="10:14" ht="14.25" x14ac:dyDescent="0.2">
      <c r="J122"/>
      <c r="L122" s="5"/>
      <c r="M122" s="5"/>
      <c r="N122" s="5"/>
    </row>
    <row r="123" spans="10:14" ht="14.25" x14ac:dyDescent="0.2">
      <c r="J123"/>
      <c r="L123" s="5"/>
      <c r="M123" s="5"/>
      <c r="N123" s="5"/>
    </row>
    <row r="124" spans="10:14" ht="14.25" x14ac:dyDescent="0.2">
      <c r="J124"/>
      <c r="L124" s="5"/>
      <c r="M124" s="5"/>
      <c r="N124" s="5"/>
    </row>
    <row r="125" spans="10:14" ht="14.25" x14ac:dyDescent="0.2">
      <c r="J125"/>
      <c r="L125" s="5"/>
      <c r="M125" s="5"/>
      <c r="N125" s="5"/>
    </row>
    <row r="126" spans="10:14" ht="14.25" x14ac:dyDescent="0.2">
      <c r="J126"/>
      <c r="L126" s="5"/>
      <c r="M126" s="5"/>
      <c r="N126" s="5"/>
    </row>
    <row r="127" spans="10:14" ht="14.25" x14ac:dyDescent="0.2">
      <c r="J127"/>
      <c r="L127" s="5"/>
      <c r="M127" s="5"/>
      <c r="N127" s="5"/>
    </row>
    <row r="128" spans="10:14" ht="14.25" x14ac:dyDescent="0.2">
      <c r="J128"/>
      <c r="L128" s="5"/>
      <c r="M128" s="5"/>
      <c r="N128" s="5"/>
    </row>
    <row r="129" spans="10:14" ht="14.25" x14ac:dyDescent="0.2">
      <c r="J129"/>
      <c r="L129" s="5"/>
      <c r="M129" s="5"/>
      <c r="N129" s="5"/>
    </row>
    <row r="130" spans="10:14" ht="14.25" x14ac:dyDescent="0.2">
      <c r="J130"/>
      <c r="L130" s="5"/>
      <c r="M130" s="5"/>
      <c r="N130" s="5"/>
    </row>
    <row r="131" spans="10:14" ht="14.25" x14ac:dyDescent="0.2">
      <c r="J131"/>
      <c r="L131" s="5"/>
      <c r="M131" s="5"/>
      <c r="N131" s="5"/>
    </row>
    <row r="132" spans="10:14" ht="14.25" x14ac:dyDescent="0.2">
      <c r="J132"/>
      <c r="L132" s="5"/>
      <c r="M132" s="5"/>
      <c r="N132" s="5"/>
    </row>
    <row r="133" spans="10:14" ht="14.25" x14ac:dyDescent="0.2">
      <c r="J133"/>
      <c r="L133" s="5"/>
      <c r="M133" s="5"/>
      <c r="N133" s="5"/>
    </row>
    <row r="134" spans="10:14" ht="14.25" x14ac:dyDescent="0.2">
      <c r="J134"/>
      <c r="L134" s="5"/>
      <c r="M134" s="5"/>
      <c r="N134" s="5"/>
    </row>
    <row r="135" spans="10:14" ht="14.25" x14ac:dyDescent="0.2">
      <c r="J135"/>
      <c r="L135" s="5"/>
      <c r="M135" s="5"/>
      <c r="N135" s="5"/>
    </row>
    <row r="136" spans="10:14" ht="14.25" x14ac:dyDescent="0.2">
      <c r="J136"/>
      <c r="L136" s="5"/>
      <c r="M136" s="5"/>
      <c r="N136" s="5"/>
    </row>
    <row r="137" spans="10:14" ht="14.25" x14ac:dyDescent="0.2">
      <c r="J137"/>
      <c r="L137" s="5"/>
      <c r="M137" s="5"/>
      <c r="N137" s="5"/>
    </row>
    <row r="138" spans="10:14" ht="14.25" x14ac:dyDescent="0.2">
      <c r="J138"/>
      <c r="L138" s="5"/>
      <c r="M138" s="5"/>
      <c r="N138" s="5"/>
    </row>
    <row r="139" spans="10:14" ht="14.25" x14ac:dyDescent="0.2">
      <c r="J139"/>
      <c r="L139" s="5"/>
      <c r="M139" s="5"/>
      <c r="N139" s="5"/>
    </row>
    <row r="140" spans="10:14" ht="14.25" x14ac:dyDescent="0.2">
      <c r="J140"/>
      <c r="L140" s="5"/>
      <c r="M140" s="5"/>
      <c r="N140" s="5"/>
    </row>
    <row r="141" spans="10:14" ht="14.25" x14ac:dyDescent="0.2">
      <c r="J141"/>
      <c r="L141" s="5"/>
      <c r="M141" s="5"/>
      <c r="N141" s="5"/>
    </row>
    <row r="142" spans="10:14" ht="14.25" x14ac:dyDescent="0.2">
      <c r="J142"/>
      <c r="L142" s="5"/>
      <c r="M142" s="5"/>
      <c r="N142" s="5"/>
    </row>
    <row r="143" spans="10:14" ht="14.25" x14ac:dyDescent="0.2">
      <c r="J143"/>
      <c r="L143" s="5"/>
      <c r="M143" s="5"/>
      <c r="N143" s="5"/>
    </row>
    <row r="144" spans="10:14" ht="14.25" x14ac:dyDescent="0.2">
      <c r="J144"/>
      <c r="L144" s="5"/>
      <c r="M144" s="5"/>
      <c r="N144" s="5"/>
    </row>
    <row r="145" spans="10:14" ht="14.25" x14ac:dyDescent="0.2">
      <c r="J145"/>
      <c r="L145" s="5"/>
      <c r="M145" s="5"/>
      <c r="N145" s="5"/>
    </row>
    <row r="146" spans="10:14" ht="14.25" x14ac:dyDescent="0.2">
      <c r="J146"/>
      <c r="L146" s="5"/>
      <c r="M146" s="5"/>
      <c r="N146" s="5"/>
    </row>
    <row r="147" spans="10:14" ht="14.25" x14ac:dyDescent="0.2">
      <c r="J147"/>
      <c r="L147" s="5"/>
      <c r="M147" s="5"/>
      <c r="N147" s="5"/>
    </row>
    <row r="148" spans="10:14" ht="14.25" x14ac:dyDescent="0.2">
      <c r="J148"/>
      <c r="L148" s="5"/>
      <c r="M148" s="5"/>
      <c r="N148" s="5"/>
    </row>
    <row r="149" spans="10:14" ht="14.25" x14ac:dyDescent="0.2">
      <c r="J149"/>
      <c r="L149" s="5"/>
      <c r="M149" s="5"/>
      <c r="N149" s="5"/>
    </row>
    <row r="150" spans="10:14" ht="14.25" x14ac:dyDescent="0.2">
      <c r="J150"/>
      <c r="L150" s="5"/>
      <c r="M150" s="5"/>
      <c r="N150" s="5"/>
    </row>
    <row r="151" spans="10:14" ht="14.25" x14ac:dyDescent="0.2">
      <c r="J151"/>
      <c r="L151" s="5"/>
      <c r="M151" s="5"/>
      <c r="N151" s="5"/>
    </row>
    <row r="152" spans="10:14" ht="14.25" x14ac:dyDescent="0.2">
      <c r="J152"/>
      <c r="L152" s="5"/>
      <c r="M152" s="5"/>
      <c r="N152" s="5"/>
    </row>
    <row r="153" spans="10:14" ht="14.25" x14ac:dyDescent="0.2">
      <c r="J153"/>
      <c r="L153" s="5"/>
      <c r="M153" s="5"/>
      <c r="N153" s="5"/>
    </row>
    <row r="154" spans="10:14" ht="14.25" x14ac:dyDescent="0.2">
      <c r="J154"/>
      <c r="L154" s="5"/>
      <c r="M154" s="5"/>
      <c r="N154" s="5"/>
    </row>
    <row r="155" spans="10:14" ht="14.25" x14ac:dyDescent="0.2">
      <c r="J155"/>
      <c r="L155" s="5"/>
      <c r="M155" s="5"/>
      <c r="N155" s="5"/>
    </row>
    <row r="156" spans="10:14" ht="14.25" x14ac:dyDescent="0.2">
      <c r="J156"/>
      <c r="L156" s="5"/>
      <c r="M156" s="5"/>
      <c r="N156" s="5"/>
    </row>
    <row r="157" spans="10:14" ht="14.25" x14ac:dyDescent="0.2">
      <c r="J157"/>
      <c r="L157" s="5"/>
      <c r="M157" s="5"/>
      <c r="N157" s="5"/>
    </row>
    <row r="158" spans="10:14" ht="14.25" x14ac:dyDescent="0.2">
      <c r="J158"/>
      <c r="L158" s="5"/>
      <c r="M158" s="5"/>
      <c r="N158" s="5"/>
    </row>
    <row r="159" spans="10:14" ht="14.25" x14ac:dyDescent="0.2">
      <c r="J159"/>
      <c r="L159" s="5"/>
      <c r="M159" s="5"/>
      <c r="N159" s="5"/>
    </row>
    <row r="160" spans="10:14" ht="14.25" x14ac:dyDescent="0.2">
      <c r="J160"/>
      <c r="L160" s="5"/>
      <c r="M160" s="5"/>
      <c r="N160" s="5"/>
    </row>
    <row r="161" spans="10:14" ht="14.25" x14ac:dyDescent="0.2">
      <c r="J161"/>
      <c r="L161" s="5"/>
      <c r="M161" s="5"/>
      <c r="N161" s="5"/>
    </row>
    <row r="162" spans="10:14" ht="14.25" x14ac:dyDescent="0.2">
      <c r="J162"/>
      <c r="L162" s="5"/>
      <c r="M162" s="5"/>
      <c r="N162" s="5"/>
    </row>
    <row r="163" spans="10:14" ht="14.25" x14ac:dyDescent="0.2">
      <c r="J163"/>
      <c r="L163" s="5"/>
      <c r="M163" s="5"/>
      <c r="N163" s="5"/>
    </row>
    <row r="164" spans="10:14" ht="14.25" x14ac:dyDescent="0.2">
      <c r="J164"/>
      <c r="L164" s="5"/>
      <c r="M164" s="5"/>
      <c r="N164" s="5"/>
    </row>
    <row r="165" spans="10:14" ht="14.25" x14ac:dyDescent="0.2">
      <c r="J165"/>
      <c r="L165" s="5"/>
      <c r="M165" s="5"/>
      <c r="N165" s="5"/>
    </row>
    <row r="166" spans="10:14" ht="14.25" x14ac:dyDescent="0.2">
      <c r="J166"/>
      <c r="L166" s="5"/>
      <c r="M166" s="5"/>
      <c r="N166" s="5"/>
    </row>
    <row r="167" spans="10:14" ht="14.25" x14ac:dyDescent="0.2">
      <c r="J167"/>
      <c r="L167" s="5"/>
      <c r="M167" s="5"/>
      <c r="N167" s="5"/>
    </row>
    <row r="168" spans="10:14" ht="14.25" x14ac:dyDescent="0.2">
      <c r="J168"/>
      <c r="L168" s="5"/>
      <c r="M168" s="5"/>
      <c r="N168" s="5"/>
    </row>
    <row r="169" spans="10:14" ht="14.25" x14ac:dyDescent="0.2">
      <c r="J169"/>
      <c r="L169" s="5"/>
      <c r="M169" s="5"/>
      <c r="N169" s="5"/>
    </row>
    <row r="170" spans="10:14" ht="14.25" x14ac:dyDescent="0.2">
      <c r="J170"/>
      <c r="L170" s="5"/>
      <c r="M170" s="5"/>
      <c r="N170" s="5"/>
    </row>
    <row r="171" spans="10:14" ht="14.25" x14ac:dyDescent="0.2">
      <c r="J171"/>
      <c r="L171" s="5"/>
      <c r="M171" s="5"/>
      <c r="N171" s="5"/>
    </row>
    <row r="172" spans="10:14" ht="14.25" x14ac:dyDescent="0.2">
      <c r="J172"/>
      <c r="L172" s="5"/>
      <c r="M172" s="5"/>
      <c r="N172" s="5"/>
    </row>
    <row r="173" spans="10:14" ht="14.25" x14ac:dyDescent="0.2">
      <c r="J173"/>
      <c r="L173" s="5"/>
      <c r="M173" s="5"/>
      <c r="N173" s="5"/>
    </row>
    <row r="174" spans="10:14" ht="14.25" x14ac:dyDescent="0.2">
      <c r="J174"/>
      <c r="L174" s="5"/>
      <c r="M174" s="5"/>
      <c r="N174" s="5"/>
    </row>
    <row r="175" spans="10:14" ht="14.25" x14ac:dyDescent="0.2">
      <c r="J175"/>
      <c r="L175" s="5"/>
      <c r="M175" s="5"/>
      <c r="N175" s="5"/>
    </row>
    <row r="176" spans="10:14" ht="14.25" x14ac:dyDescent="0.2">
      <c r="J176"/>
      <c r="L176" s="5"/>
      <c r="M176" s="5"/>
      <c r="N176" s="5"/>
    </row>
    <row r="177" spans="10:14" ht="14.25" x14ac:dyDescent="0.2">
      <c r="J177"/>
      <c r="L177" s="5"/>
      <c r="M177" s="5"/>
      <c r="N177" s="5"/>
    </row>
    <row r="178" spans="10:14" ht="14.25" x14ac:dyDescent="0.2">
      <c r="J178"/>
      <c r="L178" s="5"/>
      <c r="M178" s="5"/>
      <c r="N178" s="5"/>
    </row>
    <row r="179" spans="10:14" ht="14.25" x14ac:dyDescent="0.2">
      <c r="J179"/>
      <c r="L179" s="5"/>
      <c r="M179" s="5"/>
      <c r="N179" s="5"/>
    </row>
    <row r="180" spans="10:14" ht="14.25" x14ac:dyDescent="0.2">
      <c r="J180"/>
      <c r="L180" s="5"/>
      <c r="M180" s="5"/>
      <c r="N180" s="5"/>
    </row>
    <row r="181" spans="10:14" ht="14.25" x14ac:dyDescent="0.2">
      <c r="J181"/>
      <c r="L181" s="5"/>
      <c r="M181" s="5"/>
      <c r="N181" s="5"/>
    </row>
    <row r="182" spans="10:14" ht="14.25" x14ac:dyDescent="0.2">
      <c r="J182"/>
      <c r="L182" s="5"/>
      <c r="M182" s="5"/>
      <c r="N182" s="5"/>
    </row>
    <row r="183" spans="10:14" ht="14.25" x14ac:dyDescent="0.2">
      <c r="J183"/>
      <c r="L183" s="5"/>
      <c r="M183" s="5"/>
      <c r="N183" s="5"/>
    </row>
    <row r="184" spans="10:14" ht="14.25" x14ac:dyDescent="0.2">
      <c r="J184"/>
      <c r="L184" s="5"/>
      <c r="M184" s="5"/>
      <c r="N184" s="5"/>
    </row>
    <row r="185" spans="10:14" ht="14.25" x14ac:dyDescent="0.2">
      <c r="J185"/>
      <c r="L185" s="5"/>
      <c r="M185" s="5"/>
      <c r="N185" s="5"/>
    </row>
    <row r="186" spans="10:14" ht="14.25" x14ac:dyDescent="0.2">
      <c r="J186"/>
      <c r="L186" s="5"/>
      <c r="M186" s="5"/>
      <c r="N186" s="5"/>
    </row>
    <row r="187" spans="10:14" ht="14.25" x14ac:dyDescent="0.2">
      <c r="J187"/>
      <c r="L187" s="5"/>
      <c r="M187" s="5"/>
      <c r="N187" s="5"/>
    </row>
    <row r="188" spans="10:14" ht="14.25" x14ac:dyDescent="0.2">
      <c r="J188"/>
      <c r="L188" s="5"/>
      <c r="M188" s="5"/>
      <c r="N188" s="5"/>
    </row>
    <row r="189" spans="10:14" ht="14.25" x14ac:dyDescent="0.2">
      <c r="J189"/>
      <c r="L189" s="5"/>
      <c r="M189" s="5"/>
      <c r="N189" s="5"/>
    </row>
    <row r="190" spans="10:14" ht="14.25" x14ac:dyDescent="0.2">
      <c r="J190"/>
      <c r="L190" s="5"/>
      <c r="M190" s="5"/>
      <c r="N190" s="5"/>
    </row>
    <row r="191" spans="10:14" ht="14.25" x14ac:dyDescent="0.2">
      <c r="J191"/>
      <c r="L191" s="5"/>
      <c r="M191" s="5"/>
      <c r="N191" s="5"/>
    </row>
    <row r="192" spans="10:14" ht="14.25" x14ac:dyDescent="0.2">
      <c r="J192"/>
      <c r="L192" s="5"/>
      <c r="M192" s="5"/>
      <c r="N192" s="5"/>
    </row>
    <row r="193" spans="10:14" ht="14.25" x14ac:dyDescent="0.2">
      <c r="J193"/>
      <c r="L193" s="5"/>
      <c r="M193" s="5"/>
      <c r="N193" s="5"/>
    </row>
    <row r="194" spans="10:14" ht="14.25" x14ac:dyDescent="0.2">
      <c r="J194"/>
      <c r="L194" s="5"/>
      <c r="M194" s="5"/>
      <c r="N194" s="5"/>
    </row>
    <row r="195" spans="10:14" ht="14.25" x14ac:dyDescent="0.2">
      <c r="J195"/>
      <c r="L195" s="5"/>
      <c r="M195" s="5"/>
      <c r="N195" s="5"/>
    </row>
    <row r="196" spans="10:14" ht="14.25" x14ac:dyDescent="0.2">
      <c r="J196"/>
      <c r="L196" s="5"/>
      <c r="M196" s="5"/>
      <c r="N196" s="5"/>
    </row>
    <row r="197" spans="10:14" ht="14.25" x14ac:dyDescent="0.2">
      <c r="J197"/>
      <c r="L197" s="5"/>
      <c r="M197" s="5"/>
      <c r="N197" s="5"/>
    </row>
    <row r="198" spans="10:14" ht="14.25" x14ac:dyDescent="0.2">
      <c r="J198"/>
      <c r="L198" s="5"/>
      <c r="M198" s="5"/>
      <c r="N198" s="5"/>
    </row>
    <row r="199" spans="10:14" ht="14.25" x14ac:dyDescent="0.2">
      <c r="J199"/>
      <c r="L199" s="5"/>
      <c r="M199" s="5"/>
      <c r="N199" s="5"/>
    </row>
    <row r="200" spans="10:14" ht="14.25" x14ac:dyDescent="0.2">
      <c r="J200"/>
      <c r="L200" s="5"/>
      <c r="M200" s="5"/>
      <c r="N200" s="5"/>
    </row>
    <row r="201" spans="10:14" ht="14.25" x14ac:dyDescent="0.2">
      <c r="J201"/>
      <c r="L201" s="5"/>
      <c r="M201" s="5"/>
      <c r="N201" s="5"/>
    </row>
    <row r="202" spans="10:14" ht="14.25" x14ac:dyDescent="0.2">
      <c r="J202"/>
      <c r="L202" s="5"/>
      <c r="M202" s="5"/>
      <c r="N202" s="5"/>
    </row>
    <row r="203" spans="10:14" ht="14.25" x14ac:dyDescent="0.2">
      <c r="J203"/>
      <c r="L203" s="5"/>
      <c r="M203" s="5"/>
      <c r="N203" s="5"/>
    </row>
    <row r="204" spans="10:14" ht="14.25" x14ac:dyDescent="0.2">
      <c r="J204"/>
      <c r="L204" s="5"/>
      <c r="M204" s="5"/>
      <c r="N204" s="5"/>
    </row>
    <row r="205" spans="10:14" ht="14.25" x14ac:dyDescent="0.2">
      <c r="J205"/>
      <c r="L205" s="5"/>
      <c r="M205" s="5"/>
      <c r="N205" s="5"/>
    </row>
    <row r="206" spans="10:14" ht="14.25" x14ac:dyDescent="0.2">
      <c r="J206"/>
      <c r="L206" s="5"/>
      <c r="M206" s="5"/>
      <c r="N206" s="5"/>
    </row>
    <row r="207" spans="10:14" ht="14.25" x14ac:dyDescent="0.2">
      <c r="J207"/>
      <c r="L207" s="5"/>
      <c r="M207" s="5"/>
      <c r="N207" s="5"/>
    </row>
    <row r="208" spans="10:14" ht="14.25" x14ac:dyDescent="0.2">
      <c r="J208"/>
      <c r="L208" s="5"/>
      <c r="M208" s="5"/>
      <c r="N208" s="5"/>
    </row>
    <row r="209" spans="10:14" ht="14.25" x14ac:dyDescent="0.2">
      <c r="J209"/>
      <c r="L209" s="5"/>
      <c r="M209" s="5"/>
      <c r="N209" s="5"/>
    </row>
    <row r="210" spans="10:14" ht="14.25" x14ac:dyDescent="0.2">
      <c r="J210"/>
      <c r="L210" s="5"/>
      <c r="M210" s="5"/>
      <c r="N210" s="5"/>
    </row>
    <row r="211" spans="10:14" ht="14.25" x14ac:dyDescent="0.2">
      <c r="J211"/>
      <c r="L211" s="5"/>
      <c r="M211" s="5"/>
      <c r="N211" s="5"/>
    </row>
    <row r="212" spans="10:14" ht="14.25" x14ac:dyDescent="0.2">
      <c r="J212"/>
      <c r="L212" s="5"/>
      <c r="M212" s="5"/>
      <c r="N212" s="5"/>
    </row>
    <row r="213" spans="10:14" ht="14.25" x14ac:dyDescent="0.2">
      <c r="J213"/>
      <c r="L213" s="5"/>
      <c r="M213" s="5"/>
      <c r="N213" s="5"/>
    </row>
    <row r="214" spans="10:14" ht="14.25" x14ac:dyDescent="0.2">
      <c r="J214"/>
      <c r="L214" s="5"/>
      <c r="M214" s="5"/>
      <c r="N214" s="5"/>
    </row>
    <row r="215" spans="10:14" ht="14.25" x14ac:dyDescent="0.2">
      <c r="J215"/>
      <c r="L215" s="5"/>
      <c r="M215" s="5"/>
      <c r="N215" s="5"/>
    </row>
    <row r="216" spans="10:14" ht="14.25" x14ac:dyDescent="0.2">
      <c r="J216"/>
      <c r="L216" s="5"/>
      <c r="M216" s="5"/>
      <c r="N216" s="5"/>
    </row>
    <row r="217" spans="10:14" ht="14.25" x14ac:dyDescent="0.2">
      <c r="J217"/>
      <c r="L217" s="5"/>
      <c r="M217" s="5"/>
      <c r="N217" s="5"/>
    </row>
    <row r="218" spans="10:14" ht="14.25" x14ac:dyDescent="0.2">
      <c r="J218"/>
      <c r="L218" s="5"/>
      <c r="M218" s="5"/>
      <c r="N218" s="5"/>
    </row>
    <row r="219" spans="10:14" ht="14.25" x14ac:dyDescent="0.2">
      <c r="J219"/>
      <c r="L219" s="5"/>
      <c r="M219" s="5"/>
      <c r="N219" s="5"/>
    </row>
    <row r="220" spans="10:14" ht="14.25" x14ac:dyDescent="0.2">
      <c r="J220"/>
      <c r="L220" s="5"/>
      <c r="M220" s="5"/>
      <c r="N220" s="5"/>
    </row>
    <row r="221" spans="10:14" ht="14.25" x14ac:dyDescent="0.2">
      <c r="J221"/>
      <c r="L221" s="5"/>
      <c r="M221" s="5"/>
      <c r="N221" s="5"/>
    </row>
    <row r="222" spans="10:14" ht="14.25" x14ac:dyDescent="0.2">
      <c r="J222"/>
      <c r="L222" s="5"/>
      <c r="M222" s="5"/>
      <c r="N222" s="5"/>
    </row>
    <row r="223" spans="10:14" ht="14.25" x14ac:dyDescent="0.2">
      <c r="J223"/>
      <c r="L223" s="5"/>
      <c r="M223" s="5"/>
      <c r="N223" s="5"/>
    </row>
    <row r="224" spans="10:14" ht="14.25" x14ac:dyDescent="0.2">
      <c r="J224"/>
      <c r="L224" s="5"/>
      <c r="M224" s="5"/>
      <c r="N224" s="5"/>
    </row>
    <row r="225" spans="10:14" ht="14.25" x14ac:dyDescent="0.2">
      <c r="J225"/>
      <c r="L225" s="5"/>
      <c r="M225" s="5"/>
      <c r="N225" s="5"/>
    </row>
    <row r="226" spans="10:14" ht="14.25" x14ac:dyDescent="0.2">
      <c r="J226"/>
      <c r="L226" s="5"/>
      <c r="M226" s="5"/>
      <c r="N226" s="5"/>
    </row>
    <row r="227" spans="10:14" ht="14.25" x14ac:dyDescent="0.2">
      <c r="J227"/>
      <c r="L227" s="5"/>
      <c r="M227" s="5"/>
      <c r="N227" s="5"/>
    </row>
    <row r="228" spans="10:14" ht="14.25" x14ac:dyDescent="0.2">
      <c r="J228"/>
      <c r="L228" s="5"/>
      <c r="M228" s="5"/>
      <c r="N228" s="5"/>
    </row>
    <row r="229" spans="10:14" ht="14.25" x14ac:dyDescent="0.2">
      <c r="J229"/>
      <c r="L229" s="5"/>
      <c r="M229" s="5"/>
      <c r="N229" s="5"/>
    </row>
    <row r="230" spans="10:14" ht="14.25" x14ac:dyDescent="0.2">
      <c r="J230"/>
      <c r="L230" s="5"/>
      <c r="M230" s="5"/>
      <c r="N230" s="5"/>
    </row>
    <row r="231" spans="10:14" ht="14.25" x14ac:dyDescent="0.2">
      <c r="J231"/>
      <c r="L231" s="5"/>
      <c r="M231" s="5"/>
      <c r="N231" s="5"/>
    </row>
    <row r="232" spans="10:14" ht="14.25" x14ac:dyDescent="0.2">
      <c r="J232"/>
      <c r="L232" s="5"/>
      <c r="M232" s="5"/>
      <c r="N232" s="5"/>
    </row>
    <row r="233" spans="10:14" ht="14.25" x14ac:dyDescent="0.2">
      <c r="J233"/>
      <c r="L233" s="5"/>
      <c r="M233" s="5"/>
      <c r="N233" s="5"/>
    </row>
    <row r="234" spans="10:14" ht="14.25" x14ac:dyDescent="0.2">
      <c r="J234"/>
      <c r="L234" s="5"/>
      <c r="M234" s="5"/>
      <c r="N234" s="5"/>
    </row>
    <row r="235" spans="10:14" ht="14.25" x14ac:dyDescent="0.2">
      <c r="J235"/>
      <c r="L235" s="5"/>
      <c r="M235" s="5"/>
      <c r="N235" s="5"/>
    </row>
    <row r="236" spans="10:14" ht="14.25" x14ac:dyDescent="0.2">
      <c r="J236"/>
      <c r="L236" s="5"/>
      <c r="M236" s="5"/>
      <c r="N236" s="5"/>
    </row>
    <row r="237" spans="10:14" ht="14.25" x14ac:dyDescent="0.2">
      <c r="J237"/>
      <c r="L237" s="5"/>
      <c r="M237" s="5"/>
      <c r="N237" s="5"/>
    </row>
    <row r="238" spans="10:14" ht="14.25" x14ac:dyDescent="0.2">
      <c r="J238"/>
      <c r="L238" s="5"/>
      <c r="M238" s="5"/>
      <c r="N238" s="5"/>
    </row>
    <row r="239" spans="10:14" ht="14.25" x14ac:dyDescent="0.2">
      <c r="J239"/>
      <c r="L239" s="5"/>
      <c r="M239" s="5"/>
      <c r="N239" s="5"/>
    </row>
    <row r="240" spans="10:14" ht="14.25" x14ac:dyDescent="0.2">
      <c r="J240"/>
      <c r="L240" s="5"/>
      <c r="M240" s="5"/>
      <c r="N240" s="5"/>
    </row>
    <row r="241" spans="10:14" ht="14.25" x14ac:dyDescent="0.2">
      <c r="J241"/>
      <c r="L241" s="5"/>
      <c r="M241" s="5"/>
      <c r="N241" s="5"/>
    </row>
    <row r="242" spans="10:14" ht="14.25" x14ac:dyDescent="0.2">
      <c r="J242"/>
      <c r="L242" s="5"/>
      <c r="M242" s="5"/>
      <c r="N242" s="5"/>
    </row>
    <row r="243" spans="10:14" ht="14.25" x14ac:dyDescent="0.2">
      <c r="J243"/>
      <c r="L243" s="5"/>
      <c r="M243" s="5"/>
      <c r="N243" s="5"/>
    </row>
    <row r="244" spans="10:14" ht="14.25" x14ac:dyDescent="0.2">
      <c r="J244"/>
      <c r="L244" s="5"/>
      <c r="M244" s="5"/>
      <c r="N244" s="5"/>
    </row>
    <row r="245" spans="10:14" ht="14.25" x14ac:dyDescent="0.2">
      <c r="J245"/>
      <c r="L245" s="5"/>
      <c r="M245" s="5"/>
      <c r="N245" s="5"/>
    </row>
    <row r="246" spans="10:14" ht="14.25" x14ac:dyDescent="0.2">
      <c r="J246"/>
      <c r="L246" s="5"/>
      <c r="M246" s="5"/>
      <c r="N246" s="5"/>
    </row>
    <row r="247" spans="10:14" ht="14.25" x14ac:dyDescent="0.2">
      <c r="J247"/>
      <c r="L247" s="5"/>
      <c r="M247" s="5"/>
      <c r="N247" s="5"/>
    </row>
    <row r="248" spans="10:14" ht="14.25" x14ac:dyDescent="0.2">
      <c r="J248"/>
      <c r="L248" s="5"/>
      <c r="M248" s="5"/>
      <c r="N248" s="5"/>
    </row>
    <row r="249" spans="10:14" ht="14.25" x14ac:dyDescent="0.2">
      <c r="J249"/>
      <c r="L249" s="5"/>
      <c r="M249" s="5"/>
      <c r="N249" s="5"/>
    </row>
    <row r="250" spans="10:14" ht="14.25" x14ac:dyDescent="0.2">
      <c r="J250"/>
      <c r="L250" s="5"/>
      <c r="M250" s="5"/>
      <c r="N250" s="5"/>
    </row>
    <row r="251" spans="10:14" ht="14.25" x14ac:dyDescent="0.2">
      <c r="J251"/>
      <c r="L251" s="5"/>
      <c r="M251" s="5"/>
      <c r="N251" s="5"/>
    </row>
    <row r="252" spans="10:14" ht="14.25" x14ac:dyDescent="0.2">
      <c r="J252"/>
      <c r="L252" s="5"/>
      <c r="M252" s="5"/>
      <c r="N252" s="5"/>
    </row>
    <row r="253" spans="10:14" ht="14.25" x14ac:dyDescent="0.2">
      <c r="J253"/>
      <c r="L253" s="5"/>
      <c r="M253" s="5"/>
      <c r="N253" s="5"/>
    </row>
    <row r="254" spans="10:14" ht="14.25" x14ac:dyDescent="0.2">
      <c r="J254"/>
      <c r="L254" s="5"/>
      <c r="M254" s="5"/>
      <c r="N254" s="5"/>
    </row>
    <row r="255" spans="10:14" ht="14.25" x14ac:dyDescent="0.2">
      <c r="J255"/>
      <c r="L255" s="5"/>
      <c r="M255" s="5"/>
      <c r="N255" s="5"/>
    </row>
    <row r="256" spans="10:14" ht="14.25" x14ac:dyDescent="0.2">
      <c r="J256"/>
      <c r="L256" s="5"/>
      <c r="M256" s="5"/>
      <c r="N256" s="5"/>
    </row>
    <row r="257" spans="10:14" ht="14.25" x14ac:dyDescent="0.2">
      <c r="J257"/>
      <c r="L257" s="5"/>
      <c r="M257" s="5"/>
      <c r="N257" s="5"/>
    </row>
    <row r="258" spans="10:14" ht="14.25" x14ac:dyDescent="0.2">
      <c r="J258"/>
      <c r="L258" s="5"/>
      <c r="M258" s="5"/>
      <c r="N258" s="5"/>
    </row>
    <row r="259" spans="10:14" ht="14.25" x14ac:dyDescent="0.2">
      <c r="J259"/>
      <c r="L259" s="5"/>
      <c r="M259" s="5"/>
      <c r="N259" s="5"/>
    </row>
    <row r="260" spans="10:14" ht="14.25" x14ac:dyDescent="0.2">
      <c r="J260"/>
      <c r="L260" s="5"/>
      <c r="M260" s="5"/>
      <c r="N260" s="5"/>
    </row>
    <row r="261" spans="10:14" ht="14.25" x14ac:dyDescent="0.2">
      <c r="J261"/>
      <c r="L261" s="5"/>
      <c r="M261" s="5"/>
      <c r="N261" s="5"/>
    </row>
    <row r="262" spans="10:14" ht="14.25" x14ac:dyDescent="0.2">
      <c r="J262"/>
      <c r="L262" s="5"/>
      <c r="M262" s="5"/>
      <c r="N262" s="5"/>
    </row>
    <row r="263" spans="10:14" ht="14.25" x14ac:dyDescent="0.2">
      <c r="J263"/>
      <c r="L263" s="5"/>
      <c r="M263" s="5"/>
      <c r="N263" s="5"/>
    </row>
    <row r="264" spans="10:14" ht="14.25" x14ac:dyDescent="0.2">
      <c r="J264"/>
      <c r="L264" s="5"/>
      <c r="M264" s="5"/>
      <c r="N264" s="5"/>
    </row>
    <row r="265" spans="10:14" ht="14.25" x14ac:dyDescent="0.2">
      <c r="J265"/>
      <c r="L265" s="5"/>
      <c r="M265" s="5"/>
      <c r="N265" s="5"/>
    </row>
    <row r="266" spans="10:14" ht="14.25" x14ac:dyDescent="0.2">
      <c r="J266"/>
      <c r="L266" s="5"/>
      <c r="M266" s="5"/>
      <c r="N266" s="5"/>
    </row>
    <row r="267" spans="10:14" ht="14.25" x14ac:dyDescent="0.2">
      <c r="J267"/>
      <c r="L267" s="5"/>
      <c r="M267" s="5"/>
      <c r="N267" s="5"/>
    </row>
    <row r="268" spans="10:14" ht="14.25" x14ac:dyDescent="0.2">
      <c r="J268"/>
      <c r="L268" s="5"/>
      <c r="M268" s="5"/>
      <c r="N268" s="5"/>
    </row>
    <row r="269" spans="10:14" ht="14.25" x14ac:dyDescent="0.2">
      <c r="J269"/>
      <c r="L269" s="5"/>
      <c r="M269" s="5"/>
      <c r="N269" s="5"/>
    </row>
    <row r="270" spans="10:14" ht="14.25" x14ac:dyDescent="0.2">
      <c r="J270"/>
      <c r="L270" s="5"/>
      <c r="M270" s="5"/>
      <c r="N270" s="5"/>
    </row>
    <row r="271" spans="10:14" ht="14.25" x14ac:dyDescent="0.2">
      <c r="J271"/>
      <c r="L271" s="5"/>
      <c r="M271" s="5"/>
      <c r="N271" s="5"/>
    </row>
    <row r="272" spans="10:14" ht="14.25" x14ac:dyDescent="0.2">
      <c r="J272"/>
      <c r="L272" s="5"/>
      <c r="M272" s="5"/>
      <c r="N272" s="5"/>
    </row>
    <row r="273" spans="10:14" ht="14.25" x14ac:dyDescent="0.2">
      <c r="J273"/>
      <c r="L273" s="5"/>
      <c r="M273" s="5"/>
      <c r="N273" s="5"/>
    </row>
    <row r="274" spans="10:14" ht="14.25" x14ac:dyDescent="0.2">
      <c r="J274"/>
      <c r="L274" s="5"/>
      <c r="M274" s="5"/>
      <c r="N274" s="5"/>
    </row>
    <row r="275" spans="10:14" ht="14.25" x14ac:dyDescent="0.2">
      <c r="J275"/>
      <c r="L275" s="5"/>
      <c r="M275" s="5"/>
      <c r="N275" s="5"/>
    </row>
    <row r="276" spans="10:14" ht="14.25" x14ac:dyDescent="0.2">
      <c r="J276"/>
      <c r="L276" s="5"/>
      <c r="M276" s="5"/>
      <c r="N276" s="5"/>
    </row>
    <row r="277" spans="10:14" ht="14.25" x14ac:dyDescent="0.2">
      <c r="J277"/>
      <c r="L277" s="5"/>
      <c r="M277" s="5"/>
      <c r="N277" s="5"/>
    </row>
    <row r="278" spans="10:14" ht="14.25" x14ac:dyDescent="0.2">
      <c r="J278"/>
      <c r="L278" s="5"/>
      <c r="M278" s="5"/>
      <c r="N278" s="5"/>
    </row>
    <row r="279" spans="10:14" ht="14.25" x14ac:dyDescent="0.2">
      <c r="J279"/>
      <c r="L279" s="5"/>
      <c r="M279" s="5"/>
      <c r="N279" s="5"/>
    </row>
    <row r="280" spans="10:14" ht="14.25" x14ac:dyDescent="0.2">
      <c r="J280"/>
      <c r="L280" s="5"/>
      <c r="M280" s="5"/>
      <c r="N280" s="5"/>
    </row>
    <row r="281" spans="10:14" ht="14.25" x14ac:dyDescent="0.2">
      <c r="J281"/>
      <c r="L281" s="5"/>
      <c r="M281" s="5"/>
      <c r="N281" s="5"/>
    </row>
    <row r="282" spans="10:14" ht="14.25" x14ac:dyDescent="0.2">
      <c r="J282"/>
      <c r="L282" s="5"/>
      <c r="M282" s="5"/>
      <c r="N282" s="5"/>
    </row>
    <row r="283" spans="10:14" ht="14.25" x14ac:dyDescent="0.2">
      <c r="J283"/>
      <c r="L283" s="5"/>
      <c r="M283" s="5"/>
      <c r="N283" s="5"/>
    </row>
    <row r="284" spans="10:14" ht="14.25" x14ac:dyDescent="0.2">
      <c r="J284"/>
      <c r="L284" s="5"/>
      <c r="M284" s="5"/>
      <c r="N284" s="5"/>
    </row>
    <row r="285" spans="10:14" ht="14.25" x14ac:dyDescent="0.2">
      <c r="J285"/>
      <c r="L285" s="5"/>
      <c r="M285" s="5"/>
      <c r="N285" s="5"/>
    </row>
    <row r="286" spans="10:14" ht="14.25" x14ac:dyDescent="0.2">
      <c r="J286"/>
      <c r="L286" s="5"/>
      <c r="M286" s="5"/>
      <c r="N286" s="5"/>
    </row>
    <row r="287" spans="10:14" ht="14.25" x14ac:dyDescent="0.2">
      <c r="J287"/>
      <c r="L287" s="5"/>
      <c r="M287" s="5"/>
      <c r="N287" s="5"/>
    </row>
    <row r="288" spans="10:14" ht="14.25" x14ac:dyDescent="0.2">
      <c r="J288"/>
      <c r="L288" s="5"/>
      <c r="M288" s="5"/>
      <c r="N288" s="5"/>
    </row>
    <row r="289" spans="10:14" ht="14.25" x14ac:dyDescent="0.2">
      <c r="J289"/>
      <c r="L289" s="5"/>
      <c r="M289" s="5"/>
      <c r="N289" s="5"/>
    </row>
    <row r="290" spans="10:14" ht="14.25" x14ac:dyDescent="0.2">
      <c r="J290"/>
      <c r="L290" s="5"/>
      <c r="M290" s="5"/>
      <c r="N290" s="5"/>
    </row>
    <row r="291" spans="10:14" ht="14.25" x14ac:dyDescent="0.2">
      <c r="J291"/>
      <c r="L291" s="5"/>
      <c r="M291" s="5"/>
      <c r="N291" s="5"/>
    </row>
    <row r="292" spans="10:14" ht="14.25" x14ac:dyDescent="0.2">
      <c r="J292"/>
      <c r="L292" s="5"/>
      <c r="M292" s="5"/>
      <c r="N292" s="5"/>
    </row>
    <row r="293" spans="10:14" ht="14.25" x14ac:dyDescent="0.2">
      <c r="J293"/>
      <c r="L293" s="5"/>
      <c r="M293" s="5"/>
      <c r="N293" s="5"/>
    </row>
    <row r="294" spans="10:14" ht="14.25" x14ac:dyDescent="0.2">
      <c r="J294"/>
      <c r="L294" s="5"/>
      <c r="M294" s="5"/>
      <c r="N294" s="5"/>
    </row>
    <row r="295" spans="10:14" ht="14.25" x14ac:dyDescent="0.2">
      <c r="J295"/>
      <c r="L295" s="5"/>
      <c r="M295" s="5"/>
      <c r="N295" s="5"/>
    </row>
    <row r="296" spans="10:14" ht="14.25" x14ac:dyDescent="0.2">
      <c r="J296"/>
      <c r="L296" s="5"/>
      <c r="M296" s="5"/>
      <c r="N296" s="5"/>
    </row>
    <row r="297" spans="10:14" ht="14.25" x14ac:dyDescent="0.2">
      <c r="J297"/>
      <c r="L297" s="5"/>
      <c r="M297" s="5"/>
      <c r="N297" s="5"/>
    </row>
    <row r="298" spans="10:14" ht="14.25" x14ac:dyDescent="0.2">
      <c r="J298"/>
      <c r="L298" s="5"/>
      <c r="M298" s="5"/>
      <c r="N298" s="5"/>
    </row>
    <row r="299" spans="10:14" ht="14.25" x14ac:dyDescent="0.2">
      <c r="J299"/>
      <c r="L299" s="5"/>
      <c r="M299" s="5"/>
      <c r="N299" s="5"/>
    </row>
    <row r="300" spans="10:14" ht="14.25" x14ac:dyDescent="0.2">
      <c r="J300"/>
      <c r="L300" s="5"/>
      <c r="M300" s="5"/>
      <c r="N300" s="5"/>
    </row>
    <row r="301" spans="10:14" ht="14.25" x14ac:dyDescent="0.2">
      <c r="J301"/>
      <c r="L301" s="5"/>
      <c r="M301" s="5"/>
      <c r="N301" s="5"/>
    </row>
    <row r="302" spans="10:14" ht="14.25" x14ac:dyDescent="0.2">
      <c r="J302"/>
      <c r="L302" s="5"/>
      <c r="M302" s="5"/>
      <c r="N302" s="5"/>
    </row>
    <row r="303" spans="10:14" ht="14.25" x14ac:dyDescent="0.2">
      <c r="J303"/>
      <c r="L303" s="5"/>
      <c r="M303" s="5"/>
      <c r="N303" s="5"/>
    </row>
    <row r="304" spans="10:14" ht="14.25" x14ac:dyDescent="0.2">
      <c r="J304"/>
      <c r="L304" s="5"/>
      <c r="M304" s="5"/>
      <c r="N304" s="5"/>
    </row>
    <row r="305" spans="10:14" ht="14.25" x14ac:dyDescent="0.2">
      <c r="J305"/>
      <c r="L305" s="5"/>
      <c r="M305" s="5"/>
      <c r="N305" s="5"/>
    </row>
    <row r="306" spans="10:14" ht="14.25" x14ac:dyDescent="0.2">
      <c r="J306"/>
      <c r="L306" s="5"/>
      <c r="M306" s="5"/>
      <c r="N306" s="5"/>
    </row>
    <row r="307" spans="10:14" ht="14.25" x14ac:dyDescent="0.2">
      <c r="J307"/>
      <c r="L307" s="5"/>
      <c r="M307" s="5"/>
      <c r="N307" s="5"/>
    </row>
    <row r="308" spans="10:14" ht="14.25" x14ac:dyDescent="0.2">
      <c r="J308"/>
      <c r="L308" s="5"/>
      <c r="M308" s="5"/>
      <c r="N308" s="5"/>
    </row>
    <row r="309" spans="10:14" ht="14.25" x14ac:dyDescent="0.2">
      <c r="J309"/>
      <c r="L309" s="5"/>
      <c r="M309" s="5"/>
      <c r="N309" s="5"/>
    </row>
    <row r="310" spans="10:14" ht="14.25" x14ac:dyDescent="0.2">
      <c r="J310"/>
      <c r="L310" s="5"/>
      <c r="M310" s="5"/>
      <c r="N310" s="5"/>
    </row>
    <row r="311" spans="10:14" ht="14.25" x14ac:dyDescent="0.2">
      <c r="J311"/>
      <c r="L311" s="5"/>
      <c r="M311" s="5"/>
      <c r="N311" s="5"/>
    </row>
    <row r="312" spans="10:14" ht="14.25" x14ac:dyDescent="0.2">
      <c r="J312"/>
      <c r="L312" s="5"/>
      <c r="M312" s="5"/>
      <c r="N312" s="5"/>
    </row>
    <row r="313" spans="10:14" ht="14.25" x14ac:dyDescent="0.2">
      <c r="J313"/>
      <c r="L313" s="5"/>
      <c r="M313" s="5"/>
      <c r="N313" s="5"/>
    </row>
    <row r="314" spans="10:14" ht="14.25" x14ac:dyDescent="0.2">
      <c r="J314"/>
      <c r="L314" s="5"/>
      <c r="M314" s="5"/>
      <c r="N314" s="5"/>
    </row>
    <row r="315" spans="10:14" ht="14.25" x14ac:dyDescent="0.2">
      <c r="J315"/>
      <c r="L315" s="5"/>
      <c r="M315" s="5"/>
      <c r="N315" s="5"/>
    </row>
    <row r="316" spans="10:14" ht="14.25" x14ac:dyDescent="0.2">
      <c r="J316"/>
      <c r="L316" s="5"/>
      <c r="M316" s="5"/>
      <c r="N316" s="5"/>
    </row>
    <row r="317" spans="10:14" ht="14.25" x14ac:dyDescent="0.2">
      <c r="J317"/>
      <c r="L317" s="5"/>
      <c r="M317" s="5"/>
      <c r="N317" s="5"/>
    </row>
    <row r="318" spans="10:14" ht="14.25" x14ac:dyDescent="0.2">
      <c r="J318"/>
      <c r="L318" s="5"/>
      <c r="M318" s="5"/>
      <c r="N318" s="5"/>
    </row>
    <row r="319" spans="10:14" ht="14.25" x14ac:dyDescent="0.2">
      <c r="J319"/>
      <c r="L319" s="5"/>
      <c r="M319" s="5"/>
      <c r="N319" s="5"/>
    </row>
    <row r="320" spans="10:14" ht="14.25" x14ac:dyDescent="0.2">
      <c r="J320"/>
      <c r="L320" s="5"/>
      <c r="M320" s="5"/>
      <c r="N320" s="5"/>
    </row>
    <row r="321" spans="10:14" ht="14.25" x14ac:dyDescent="0.2">
      <c r="J321"/>
      <c r="L321" s="5"/>
      <c r="M321" s="5"/>
      <c r="N321" s="5"/>
    </row>
    <row r="322" spans="10:14" ht="14.25" x14ac:dyDescent="0.2">
      <c r="J322"/>
      <c r="L322" s="5"/>
      <c r="M322" s="5"/>
      <c r="N322" s="5"/>
    </row>
    <row r="323" spans="10:14" ht="14.25" x14ac:dyDescent="0.2">
      <c r="J323"/>
      <c r="L323" s="5"/>
      <c r="M323" s="5"/>
      <c r="N323" s="5"/>
    </row>
    <row r="324" spans="10:14" ht="14.25" x14ac:dyDescent="0.2">
      <c r="J324"/>
      <c r="L324" s="5"/>
      <c r="M324" s="5"/>
      <c r="N324" s="5"/>
    </row>
    <row r="325" spans="10:14" ht="14.25" x14ac:dyDescent="0.2">
      <c r="J325"/>
    </row>
    <row r="326" spans="10:14" ht="14.25" x14ac:dyDescent="0.2">
      <c r="J326"/>
    </row>
    <row r="327" spans="10:14" ht="14.25" x14ac:dyDescent="0.2">
      <c r="J327"/>
    </row>
    <row r="328" spans="10:14" ht="14.25" x14ac:dyDescent="0.2">
      <c r="J328"/>
    </row>
    <row r="329" spans="10:14" ht="14.25" x14ac:dyDescent="0.2">
      <c r="J329"/>
    </row>
    <row r="330" spans="10:14" ht="14.25" x14ac:dyDescent="0.2">
      <c r="J330"/>
    </row>
    <row r="331" spans="10:14" ht="14.25" x14ac:dyDescent="0.2">
      <c r="J331"/>
    </row>
    <row r="332" spans="10:14" ht="14.25" x14ac:dyDescent="0.2">
      <c r="J332"/>
    </row>
    <row r="333" spans="10:14" ht="14.25" x14ac:dyDescent="0.2">
      <c r="J333"/>
    </row>
    <row r="334" spans="10:14" ht="14.25" x14ac:dyDescent="0.2">
      <c r="J334"/>
    </row>
    <row r="335" spans="10:14" ht="14.25" x14ac:dyDescent="0.2">
      <c r="J335"/>
    </row>
    <row r="336" spans="10:14" ht="14.25" x14ac:dyDescent="0.2">
      <c r="J336"/>
    </row>
    <row r="337" spans="10:10" ht="14.25" x14ac:dyDescent="0.2">
      <c r="J337"/>
    </row>
    <row r="338" spans="10:10" ht="14.25" x14ac:dyDescent="0.2">
      <c r="J338"/>
    </row>
    <row r="339" spans="10:10" ht="14.25" x14ac:dyDescent="0.2">
      <c r="J339"/>
    </row>
    <row r="340" spans="10:10" ht="14.25" x14ac:dyDescent="0.2">
      <c r="J340"/>
    </row>
    <row r="341" spans="10:10" ht="14.25" x14ac:dyDescent="0.2">
      <c r="J341"/>
    </row>
    <row r="342" spans="10:10" ht="14.25" x14ac:dyDescent="0.2">
      <c r="J342"/>
    </row>
    <row r="343" spans="10:10" ht="14.25" x14ac:dyDescent="0.2">
      <c r="J343"/>
    </row>
    <row r="344" spans="10:10" ht="14.25" x14ac:dyDescent="0.2">
      <c r="J344"/>
    </row>
    <row r="345" spans="10:10" ht="14.25" x14ac:dyDescent="0.2">
      <c r="J345"/>
    </row>
    <row r="346" spans="10:10" ht="14.25" x14ac:dyDescent="0.2">
      <c r="J346"/>
    </row>
    <row r="347" spans="10:10" ht="14.25" x14ac:dyDescent="0.2">
      <c r="J347"/>
    </row>
    <row r="348" spans="10:10" ht="14.25" x14ac:dyDescent="0.2">
      <c r="J348"/>
    </row>
    <row r="349" spans="10:10" ht="14.25" x14ac:dyDescent="0.2">
      <c r="J349"/>
    </row>
    <row r="350" spans="10:10" ht="14.25" x14ac:dyDescent="0.2">
      <c r="J350"/>
    </row>
    <row r="351" spans="10:10" ht="14.25" x14ac:dyDescent="0.2">
      <c r="J351"/>
    </row>
    <row r="352" spans="10:10" ht="14.25" x14ac:dyDescent="0.2">
      <c r="J352"/>
    </row>
    <row r="353" spans="10:10" ht="14.25" x14ac:dyDescent="0.2">
      <c r="J353"/>
    </row>
    <row r="354" spans="10:10" ht="14.25" x14ac:dyDescent="0.2">
      <c r="J354"/>
    </row>
    <row r="355" spans="10:10" ht="14.25" x14ac:dyDescent="0.2">
      <c r="J355"/>
    </row>
    <row r="356" spans="10:10" ht="14.25" x14ac:dyDescent="0.2">
      <c r="J356"/>
    </row>
    <row r="357" spans="10:10" ht="14.25" x14ac:dyDescent="0.2">
      <c r="J357"/>
    </row>
    <row r="358" spans="10:10" ht="14.25" x14ac:dyDescent="0.2">
      <c r="J358"/>
    </row>
    <row r="359" spans="10:10" ht="14.25" x14ac:dyDescent="0.2">
      <c r="J359"/>
    </row>
    <row r="360" spans="10:10" ht="14.25" x14ac:dyDescent="0.2">
      <c r="J360"/>
    </row>
    <row r="361" spans="10:10" ht="14.25" x14ac:dyDescent="0.2">
      <c r="J361"/>
    </row>
    <row r="362" spans="10:10" ht="14.25" x14ac:dyDescent="0.2">
      <c r="J362"/>
    </row>
  </sheetData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AC6AC-AD81-444A-83DF-332F15CAAABA}">
  <sheetPr>
    <tabColor rgb="FF00B050"/>
  </sheetPr>
  <dimension ref="A1:Q362"/>
  <sheetViews>
    <sheetView zoomScaleNormal="100" workbookViewId="0">
      <selection activeCell="B25" sqref="B25"/>
    </sheetView>
  </sheetViews>
  <sheetFormatPr baseColWidth="10" defaultRowHeight="15" x14ac:dyDescent="0.25"/>
  <cols>
    <col min="1" max="1" width="24.375" bestFit="1" customWidth="1"/>
    <col min="2" max="2" width="20.625" bestFit="1" customWidth="1"/>
    <col min="3" max="3" width="13.875" bestFit="1" customWidth="1"/>
    <col min="4" max="4" width="19.875" bestFit="1" customWidth="1"/>
    <col min="5" max="5" width="42" bestFit="1" customWidth="1"/>
    <col min="6" max="6" width="18.125" bestFit="1" customWidth="1"/>
    <col min="7" max="7" width="10" bestFit="1" customWidth="1"/>
    <col min="8" max="8" width="13.125" bestFit="1" customWidth="1"/>
    <col min="9" max="9" width="20.125" bestFit="1" customWidth="1"/>
    <col min="10" max="10" width="7.375" style="13" bestFit="1" customWidth="1"/>
    <col min="11" max="11" width="11.375" bestFit="1" customWidth="1"/>
    <col min="12" max="12" width="12.25" bestFit="1" customWidth="1"/>
    <col min="13" max="13" width="13.875" bestFit="1" customWidth="1"/>
    <col min="14" max="14" width="11.375" customWidth="1"/>
    <col min="15" max="15" width="20.125" bestFit="1" customWidth="1"/>
    <col min="16" max="16" width="11" bestFit="1" customWidth="1"/>
    <col min="17" max="17" width="20.5" bestFit="1" customWidth="1"/>
  </cols>
  <sheetData>
    <row r="1" spans="1:16" x14ac:dyDescent="0.25">
      <c r="A1" s="2" t="s">
        <v>2</v>
      </c>
      <c r="B1" t="s">
        <v>281</v>
      </c>
    </row>
    <row r="2" spans="1:16" x14ac:dyDescent="0.25">
      <c r="A2" s="2" t="s">
        <v>711</v>
      </c>
      <c r="B2" t="s">
        <v>211</v>
      </c>
      <c r="O2" s="2" t="s">
        <v>2</v>
      </c>
      <c r="P2" t="s">
        <v>281</v>
      </c>
    </row>
    <row r="3" spans="1:16" x14ac:dyDescent="0.25">
      <c r="O3" s="2" t="s">
        <v>5</v>
      </c>
      <c r="P3" t="s">
        <v>281</v>
      </c>
    </row>
    <row r="4" spans="1:16" ht="14.25" x14ac:dyDescent="0.2">
      <c r="A4" s="2" t="s">
        <v>548</v>
      </c>
      <c r="B4" s="2" t="s">
        <v>280</v>
      </c>
      <c r="J4"/>
    </row>
    <row r="5" spans="1:16" ht="24" customHeight="1" x14ac:dyDescent="0.2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O5" t="s">
        <v>545</v>
      </c>
    </row>
    <row r="6" spans="1:16" x14ac:dyDescent="0.25">
      <c r="A6" s="1" t="s">
        <v>763</v>
      </c>
      <c r="B6" s="5">
        <v>4</v>
      </c>
      <c r="C6" s="5">
        <v>5.333333333333333</v>
      </c>
      <c r="D6" s="5"/>
      <c r="E6" s="5">
        <v>4.5</v>
      </c>
      <c r="F6" s="5">
        <v>2.5714285714285716</v>
      </c>
      <c r="G6" s="5">
        <v>3</v>
      </c>
      <c r="H6" s="5">
        <v>4</v>
      </c>
      <c r="I6" s="5">
        <v>2.5</v>
      </c>
      <c r="J6" s="5">
        <v>3</v>
      </c>
      <c r="K6" s="14">
        <v>28.904761904761905</v>
      </c>
      <c r="L6" s="5">
        <v>1</v>
      </c>
      <c r="M6" s="5"/>
      <c r="N6" s="5"/>
      <c r="O6" s="3">
        <v>716</v>
      </c>
    </row>
    <row r="7" spans="1:16" x14ac:dyDescent="0.25">
      <c r="A7" s="1" t="s">
        <v>766</v>
      </c>
      <c r="B7" s="5">
        <v>4</v>
      </c>
      <c r="C7" s="5"/>
      <c r="D7" s="5"/>
      <c r="E7" s="5">
        <v>4</v>
      </c>
      <c r="F7" s="5">
        <v>4.7142857142857144</v>
      </c>
      <c r="G7" s="5">
        <v>3</v>
      </c>
      <c r="H7" s="5">
        <v>4.5</v>
      </c>
      <c r="I7" s="5">
        <v>4</v>
      </c>
      <c r="J7" s="5">
        <v>3.5</v>
      </c>
      <c r="K7" s="14">
        <v>27.714285714285715</v>
      </c>
      <c r="L7" s="5">
        <v>2</v>
      </c>
      <c r="M7" s="5"/>
      <c r="N7" s="5"/>
    </row>
    <row r="8" spans="1:16" x14ac:dyDescent="0.25">
      <c r="A8" s="1" t="s">
        <v>769</v>
      </c>
      <c r="B8" s="5">
        <v>5</v>
      </c>
      <c r="C8" s="5"/>
      <c r="D8" s="5">
        <v>4</v>
      </c>
      <c r="E8" s="5">
        <v>3.5</v>
      </c>
      <c r="F8" s="5">
        <v>3.8571428571428572</v>
      </c>
      <c r="G8" s="5">
        <v>3.5</v>
      </c>
      <c r="H8" s="5"/>
      <c r="I8" s="5">
        <v>3</v>
      </c>
      <c r="J8" s="5"/>
      <c r="K8" s="14">
        <v>22.857142857142858</v>
      </c>
      <c r="L8" s="5">
        <v>3</v>
      </c>
      <c r="M8" s="5"/>
      <c r="N8" s="5"/>
    </row>
    <row r="9" spans="1:16" x14ac:dyDescent="0.25">
      <c r="A9" s="1" t="s">
        <v>770</v>
      </c>
      <c r="B9" s="5"/>
      <c r="C9" s="5">
        <v>4.333333333333333</v>
      </c>
      <c r="D9" s="5">
        <v>3.5</v>
      </c>
      <c r="E9" s="5">
        <v>2</v>
      </c>
      <c r="F9" s="5">
        <v>3.4285714285714284</v>
      </c>
      <c r="G9" s="5">
        <v>2.5</v>
      </c>
      <c r="H9" s="5">
        <v>4.5</v>
      </c>
      <c r="I9" s="5">
        <v>2.5</v>
      </c>
      <c r="J9" s="5"/>
      <c r="K9" s="14">
        <v>22.761904761904759</v>
      </c>
      <c r="L9" s="5">
        <v>4</v>
      </c>
      <c r="M9" s="5"/>
      <c r="N9" s="5"/>
    </row>
    <row r="10" spans="1:16" x14ac:dyDescent="0.25">
      <c r="A10" s="1" t="s">
        <v>775</v>
      </c>
      <c r="B10" s="5">
        <v>4</v>
      </c>
      <c r="C10" s="5"/>
      <c r="D10" s="5"/>
      <c r="E10" s="5"/>
      <c r="F10" s="5">
        <v>5.5714285714285712</v>
      </c>
      <c r="G10" s="5">
        <v>4</v>
      </c>
      <c r="H10" s="5">
        <v>5</v>
      </c>
      <c r="I10" s="5"/>
      <c r="J10" s="5">
        <v>4</v>
      </c>
      <c r="K10" s="14">
        <v>22.571428571428569</v>
      </c>
      <c r="L10" s="5">
        <v>5</v>
      </c>
      <c r="M10" s="5"/>
      <c r="N10" s="5"/>
    </row>
    <row r="11" spans="1:16" x14ac:dyDescent="0.25">
      <c r="A11" s="1" t="s">
        <v>778</v>
      </c>
      <c r="B11" s="5"/>
      <c r="C11" s="5">
        <v>4.333333333333333</v>
      </c>
      <c r="D11" s="5">
        <v>3.5</v>
      </c>
      <c r="E11" s="5"/>
      <c r="F11" s="5">
        <v>2.5714285714285716</v>
      </c>
      <c r="G11" s="5">
        <v>3</v>
      </c>
      <c r="H11" s="5"/>
      <c r="I11" s="5">
        <v>3</v>
      </c>
      <c r="J11" s="5">
        <v>3.5</v>
      </c>
      <c r="K11" s="14">
        <v>19.904761904761905</v>
      </c>
      <c r="L11" s="5">
        <v>6</v>
      </c>
      <c r="M11" s="5"/>
      <c r="N11" s="5"/>
    </row>
    <row r="12" spans="1:16" x14ac:dyDescent="0.25">
      <c r="A12" s="1" t="s">
        <v>789</v>
      </c>
      <c r="B12" s="5"/>
      <c r="C12" s="5"/>
      <c r="D12" s="5"/>
      <c r="E12" s="5"/>
      <c r="F12" s="5">
        <v>4.2857142857142856</v>
      </c>
      <c r="G12" s="5">
        <v>4</v>
      </c>
      <c r="H12" s="5"/>
      <c r="I12" s="5">
        <v>3.5</v>
      </c>
      <c r="J12" s="5">
        <v>2.5</v>
      </c>
      <c r="K12" s="14">
        <v>14.285714285714285</v>
      </c>
      <c r="L12" s="5">
        <v>7</v>
      </c>
      <c r="M12" s="5"/>
      <c r="N12" s="5"/>
    </row>
    <row r="13" spans="1:16" x14ac:dyDescent="0.25">
      <c r="A13" s="1" t="s">
        <v>799</v>
      </c>
      <c r="B13" s="5"/>
      <c r="C13" s="5">
        <v>4.666666666666667</v>
      </c>
      <c r="D13" s="5"/>
      <c r="E13" s="5"/>
      <c r="F13" s="5"/>
      <c r="G13" s="5"/>
      <c r="H13" s="5">
        <v>3</v>
      </c>
      <c r="I13" s="5"/>
      <c r="J13" s="5"/>
      <c r="K13" s="14">
        <v>7.666666666666667</v>
      </c>
      <c r="L13" s="5"/>
      <c r="M13" s="5"/>
      <c r="N13" s="5"/>
    </row>
    <row r="14" spans="1:16" x14ac:dyDescent="0.25">
      <c r="A14" s="1" t="s">
        <v>804</v>
      </c>
      <c r="B14" s="5"/>
      <c r="C14" s="5"/>
      <c r="D14" s="5"/>
      <c r="E14" s="5"/>
      <c r="F14" s="5">
        <v>3.8571428571428572</v>
      </c>
      <c r="G14" s="5"/>
      <c r="H14" s="5"/>
      <c r="I14" s="5">
        <v>3</v>
      </c>
      <c r="J14" s="5"/>
      <c r="K14" s="14">
        <v>6.8571428571428577</v>
      </c>
      <c r="L14" s="5"/>
      <c r="M14" s="5"/>
      <c r="N14" s="5"/>
    </row>
    <row r="15" spans="1:16" x14ac:dyDescent="0.25">
      <c r="A15" s="1" t="s">
        <v>813</v>
      </c>
      <c r="B15" s="5">
        <v>3</v>
      </c>
      <c r="C15" s="5"/>
      <c r="D15" s="5">
        <v>3</v>
      </c>
      <c r="E15" s="5"/>
      <c r="F15" s="5"/>
      <c r="G15" s="5"/>
      <c r="H15" s="5"/>
      <c r="I15" s="5"/>
      <c r="J15" s="5"/>
      <c r="K15" s="14">
        <v>6</v>
      </c>
      <c r="L15" s="5"/>
      <c r="M15" s="5"/>
      <c r="N15" s="5"/>
    </row>
    <row r="16" spans="1:16" x14ac:dyDescent="0.25">
      <c r="A16" s="1" t="s">
        <v>823</v>
      </c>
      <c r="B16" s="5"/>
      <c r="C16" s="5"/>
      <c r="D16" s="5"/>
      <c r="E16" s="5">
        <v>1</v>
      </c>
      <c r="F16" s="5">
        <v>0.8571428571428571</v>
      </c>
      <c r="G16" s="5"/>
      <c r="H16" s="5">
        <v>3</v>
      </c>
      <c r="I16" s="5">
        <v>1</v>
      </c>
      <c r="J16" s="5"/>
      <c r="K16" s="14">
        <v>5.8571428571428577</v>
      </c>
      <c r="L16" s="5"/>
      <c r="M16" s="5"/>
      <c r="N16" s="5"/>
    </row>
    <row r="17" spans="1:17" x14ac:dyDescent="0.25">
      <c r="A17" s="1" t="s">
        <v>825</v>
      </c>
      <c r="B17" s="5"/>
      <c r="C17" s="5">
        <v>3.6666666666666665</v>
      </c>
      <c r="D17" s="5"/>
      <c r="E17" s="5"/>
      <c r="F17" s="5"/>
      <c r="G17" s="5"/>
      <c r="H17" s="5">
        <v>2</v>
      </c>
      <c r="I17" s="5"/>
      <c r="J17" s="5"/>
      <c r="K17" s="14">
        <v>5.6666666666666661</v>
      </c>
      <c r="L17" s="5"/>
      <c r="M17" s="5"/>
      <c r="N17" s="5"/>
      <c r="O17" s="2" t="s">
        <v>5</v>
      </c>
      <c r="P17" t="s">
        <v>281</v>
      </c>
    </row>
    <row r="18" spans="1:17" x14ac:dyDescent="0.25">
      <c r="A18" s="1" t="s">
        <v>831</v>
      </c>
      <c r="B18" s="5"/>
      <c r="C18" s="5"/>
      <c r="D18" s="5"/>
      <c r="E18" s="5"/>
      <c r="F18" s="5"/>
      <c r="G18" s="5">
        <v>2.5</v>
      </c>
      <c r="H18" s="5">
        <v>3</v>
      </c>
      <c r="I18" s="5"/>
      <c r="J18" s="5"/>
      <c r="K18" s="14">
        <v>5.5</v>
      </c>
      <c r="L18" s="5"/>
      <c r="M18" s="5"/>
      <c r="N18" s="5"/>
    </row>
    <row r="19" spans="1:17" x14ac:dyDescent="0.25">
      <c r="A19" s="1" t="s">
        <v>829</v>
      </c>
      <c r="B19" s="5"/>
      <c r="C19" s="5"/>
      <c r="D19" s="5"/>
      <c r="E19" s="5"/>
      <c r="F19" s="5"/>
      <c r="G19" s="5">
        <v>3</v>
      </c>
      <c r="H19" s="5"/>
      <c r="I19" s="5">
        <v>2.5</v>
      </c>
      <c r="J19" s="5"/>
      <c r="K19" s="14">
        <v>5.5</v>
      </c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:17" x14ac:dyDescent="0.25">
      <c r="A20" s="1" t="s">
        <v>834</v>
      </c>
      <c r="B20" s="5"/>
      <c r="C20" s="5"/>
      <c r="D20" s="5"/>
      <c r="E20" s="5"/>
      <c r="F20" s="5"/>
      <c r="G20" s="5">
        <v>2.5</v>
      </c>
      <c r="H20" s="5">
        <v>2.5</v>
      </c>
      <c r="I20" s="5"/>
      <c r="J20" s="5"/>
      <c r="K20" s="14">
        <v>5</v>
      </c>
      <c r="L20" s="5"/>
      <c r="M20" s="5"/>
      <c r="N20" s="5"/>
      <c r="O20" s="1" t="s">
        <v>718</v>
      </c>
      <c r="P20" s="3">
        <v>2</v>
      </c>
      <c r="Q20" s="5">
        <v>5.25</v>
      </c>
    </row>
    <row r="21" spans="1:17" x14ac:dyDescent="0.25">
      <c r="A21" s="1" t="s">
        <v>790</v>
      </c>
      <c r="B21" s="5"/>
      <c r="C21" s="5"/>
      <c r="D21" s="5"/>
      <c r="E21" s="5"/>
      <c r="F21" s="5"/>
      <c r="G21" s="5"/>
      <c r="H21" s="5"/>
      <c r="I21" s="5">
        <v>5</v>
      </c>
      <c r="J21" s="5"/>
      <c r="K21" s="14">
        <v>5</v>
      </c>
      <c r="L21" s="5"/>
      <c r="M21" s="5"/>
      <c r="N21" s="5"/>
      <c r="O21" s="1" t="s">
        <v>426</v>
      </c>
      <c r="P21" s="3">
        <v>2</v>
      </c>
      <c r="Q21" s="5">
        <v>5.25</v>
      </c>
    </row>
    <row r="22" spans="1:17" x14ac:dyDescent="0.25">
      <c r="A22" s="1" t="s">
        <v>947</v>
      </c>
      <c r="B22" s="5"/>
      <c r="C22" s="5"/>
      <c r="D22" s="5"/>
      <c r="E22" s="5"/>
      <c r="F22" s="5">
        <v>1.7142857142857142</v>
      </c>
      <c r="G22" s="5"/>
      <c r="H22" s="5"/>
      <c r="I22" s="5"/>
      <c r="J22" s="5">
        <v>3</v>
      </c>
      <c r="K22" s="14">
        <v>4.7142857142857144</v>
      </c>
      <c r="L22" s="5"/>
      <c r="M22" s="5"/>
      <c r="N22" s="5"/>
      <c r="O22" s="1" t="s">
        <v>50</v>
      </c>
      <c r="P22" s="3">
        <v>2</v>
      </c>
      <c r="Q22" s="5">
        <v>4.5</v>
      </c>
    </row>
    <row r="23" spans="1:17" x14ac:dyDescent="0.25">
      <c r="A23" s="1" t="s">
        <v>839</v>
      </c>
      <c r="B23" s="5"/>
      <c r="C23" s="5">
        <v>2.6666666666666665</v>
      </c>
      <c r="D23" s="5"/>
      <c r="E23" s="5"/>
      <c r="F23" s="5"/>
      <c r="G23" s="5"/>
      <c r="H23" s="5">
        <v>2</v>
      </c>
      <c r="I23" s="5"/>
      <c r="J23" s="5"/>
      <c r="K23" s="14">
        <v>4.6666666666666661</v>
      </c>
      <c r="L23" s="5"/>
      <c r="M23" s="5"/>
      <c r="N23" s="5"/>
      <c r="O23" s="1" t="s">
        <v>326</v>
      </c>
      <c r="P23" s="3">
        <v>2</v>
      </c>
      <c r="Q23" s="5">
        <v>4.5</v>
      </c>
    </row>
    <row r="24" spans="1:17" x14ac:dyDescent="0.25">
      <c r="A24" s="1" t="s">
        <v>838</v>
      </c>
      <c r="B24" s="5"/>
      <c r="C24" s="5">
        <v>2.6666666666666665</v>
      </c>
      <c r="D24" s="5"/>
      <c r="E24" s="5"/>
      <c r="F24" s="5"/>
      <c r="G24" s="5"/>
      <c r="H24" s="5">
        <v>2</v>
      </c>
      <c r="I24" s="5"/>
      <c r="J24" s="5"/>
      <c r="K24" s="14">
        <v>4.6666666666666661</v>
      </c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:17" x14ac:dyDescent="0.25">
      <c r="A25" s="1" t="s">
        <v>897</v>
      </c>
      <c r="B25" s="5"/>
      <c r="C25" s="5"/>
      <c r="D25" s="5"/>
      <c r="E25" s="5"/>
      <c r="F25" s="5">
        <v>2.5714285714285716</v>
      </c>
      <c r="G25" s="5"/>
      <c r="H25" s="5"/>
      <c r="I25" s="5"/>
      <c r="J25" s="5">
        <v>2</v>
      </c>
      <c r="K25" s="14">
        <v>4.5714285714285712</v>
      </c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:17" x14ac:dyDescent="0.25">
      <c r="A26" s="1" t="s">
        <v>845</v>
      </c>
      <c r="B26" s="5"/>
      <c r="C26" s="5">
        <v>4.333333333333333</v>
      </c>
      <c r="D26" s="5"/>
      <c r="E26" s="5"/>
      <c r="F26" s="5"/>
      <c r="G26" s="5"/>
      <c r="H26" s="5"/>
      <c r="I26" s="5"/>
      <c r="J26" s="5"/>
      <c r="K26" s="14">
        <v>4.333333333333333</v>
      </c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:17" x14ac:dyDescent="0.25">
      <c r="A27" s="1" t="s">
        <v>849</v>
      </c>
      <c r="B27" s="5"/>
      <c r="C27" s="5"/>
      <c r="D27" s="5"/>
      <c r="E27" s="5"/>
      <c r="F27" s="5"/>
      <c r="G27" s="5">
        <v>1</v>
      </c>
      <c r="H27" s="5">
        <v>3</v>
      </c>
      <c r="I27" s="5"/>
      <c r="J27" s="5"/>
      <c r="K27" s="14">
        <v>4</v>
      </c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:17" x14ac:dyDescent="0.25">
      <c r="A28" s="1" t="s">
        <v>862</v>
      </c>
      <c r="B28" s="5"/>
      <c r="C28" s="5"/>
      <c r="D28" s="5">
        <v>3.5</v>
      </c>
      <c r="E28" s="5"/>
      <c r="F28" s="5"/>
      <c r="G28" s="5"/>
      <c r="H28" s="5"/>
      <c r="I28" s="5"/>
      <c r="J28" s="5"/>
      <c r="K28" s="14">
        <v>3.5</v>
      </c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:17" x14ac:dyDescent="0.25">
      <c r="A29" s="1" t="s">
        <v>868</v>
      </c>
      <c r="B29" s="5">
        <v>3</v>
      </c>
      <c r="C29" s="5"/>
      <c r="D29" s="5"/>
      <c r="E29" s="5"/>
      <c r="F29" s="5"/>
      <c r="G29" s="5"/>
      <c r="H29" s="5"/>
      <c r="I29" s="5"/>
      <c r="J29" s="5"/>
      <c r="K29" s="14">
        <v>3</v>
      </c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:17" x14ac:dyDescent="0.25">
      <c r="A30" s="1" t="s">
        <v>872</v>
      </c>
      <c r="B30" s="5">
        <v>3</v>
      </c>
      <c r="C30" s="5"/>
      <c r="D30" s="5"/>
      <c r="E30" s="5"/>
      <c r="F30" s="5"/>
      <c r="G30" s="5"/>
      <c r="H30" s="5"/>
      <c r="I30" s="5"/>
      <c r="J30" s="5"/>
      <c r="K30" s="14">
        <v>3</v>
      </c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:17" x14ac:dyDescent="0.25">
      <c r="A31" s="1" t="s">
        <v>903</v>
      </c>
      <c r="B31" s="5">
        <v>2.5</v>
      </c>
      <c r="C31" s="5"/>
      <c r="D31" s="5"/>
      <c r="E31" s="5"/>
      <c r="F31" s="5"/>
      <c r="G31" s="5"/>
      <c r="H31" s="5"/>
      <c r="I31" s="5"/>
      <c r="J31" s="5"/>
      <c r="K31" s="14">
        <v>2.5</v>
      </c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:17" x14ac:dyDescent="0.25">
      <c r="A32" s="1" t="s">
        <v>900</v>
      </c>
      <c r="B32" s="5">
        <v>2.5</v>
      </c>
      <c r="C32" s="5"/>
      <c r="D32" s="5"/>
      <c r="E32" s="5"/>
      <c r="F32" s="5"/>
      <c r="G32" s="5"/>
      <c r="H32" s="5"/>
      <c r="I32" s="5"/>
      <c r="J32" s="5"/>
      <c r="K32" s="14">
        <v>2.5</v>
      </c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:17" x14ac:dyDescent="0.25">
      <c r="A33" s="1" t="s">
        <v>902</v>
      </c>
      <c r="B33" s="5"/>
      <c r="C33" s="5"/>
      <c r="D33" s="5"/>
      <c r="E33" s="5"/>
      <c r="F33" s="5"/>
      <c r="G33" s="5"/>
      <c r="H33" s="5">
        <v>2.5</v>
      </c>
      <c r="I33" s="5"/>
      <c r="J33" s="5"/>
      <c r="K33" s="14">
        <v>2.5</v>
      </c>
      <c r="L33" s="5"/>
      <c r="M33" s="5"/>
      <c r="N33" s="5"/>
      <c r="O33" s="1" t="s">
        <v>151</v>
      </c>
      <c r="P33" s="3">
        <v>10</v>
      </c>
      <c r="Q33" s="5">
        <v>3.1</v>
      </c>
    </row>
    <row r="34" spans="1:17" x14ac:dyDescent="0.25">
      <c r="A34" s="1" t="s">
        <v>930</v>
      </c>
      <c r="B34" s="5"/>
      <c r="C34" s="5"/>
      <c r="D34" s="5">
        <v>2</v>
      </c>
      <c r="E34" s="5"/>
      <c r="F34" s="5"/>
      <c r="G34" s="5"/>
      <c r="H34" s="5"/>
      <c r="I34" s="5"/>
      <c r="J34" s="5"/>
      <c r="K34" s="14">
        <v>2</v>
      </c>
      <c r="L34" s="5"/>
      <c r="M34" s="5"/>
      <c r="N34" s="5"/>
      <c r="O34" s="1" t="s">
        <v>1031</v>
      </c>
      <c r="P34" s="3">
        <v>31</v>
      </c>
      <c r="Q34" s="5">
        <v>2.9193548387096775</v>
      </c>
    </row>
    <row r="35" spans="1:17" x14ac:dyDescent="0.25">
      <c r="A35" s="1" t="s">
        <v>926</v>
      </c>
      <c r="B35" s="5"/>
      <c r="C35" s="5"/>
      <c r="D35" s="5"/>
      <c r="E35" s="5"/>
      <c r="F35" s="5"/>
      <c r="G35" s="5"/>
      <c r="H35" s="5"/>
      <c r="I35" s="5">
        <v>2</v>
      </c>
      <c r="J35" s="5"/>
      <c r="K35" s="14">
        <v>2</v>
      </c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:17" x14ac:dyDescent="0.25">
      <c r="A36" s="1" t="s">
        <v>975</v>
      </c>
      <c r="B36" s="5"/>
      <c r="C36" s="5">
        <v>0.66666666666666663</v>
      </c>
      <c r="D36" s="5"/>
      <c r="E36" s="5"/>
      <c r="F36" s="5"/>
      <c r="G36" s="5"/>
      <c r="H36" s="5"/>
      <c r="I36" s="5"/>
      <c r="J36" s="5"/>
      <c r="K36" s="14">
        <v>0.66666666666666663</v>
      </c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:17" x14ac:dyDescent="0.25">
      <c r="A37" s="1" t="s">
        <v>980</v>
      </c>
      <c r="B37" s="5"/>
      <c r="C37" s="5"/>
      <c r="D37" s="5"/>
      <c r="E37" s="5"/>
      <c r="F37" s="5"/>
      <c r="G37" s="5"/>
      <c r="H37" s="5"/>
      <c r="I37" s="5">
        <v>0</v>
      </c>
      <c r="J37" s="5"/>
      <c r="K37" s="14">
        <v>0</v>
      </c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:17" x14ac:dyDescent="0.25">
      <c r="A38" s="1" t="s">
        <v>981</v>
      </c>
      <c r="B38" s="5"/>
      <c r="C38" s="5"/>
      <c r="D38" s="5"/>
      <c r="E38" s="5"/>
      <c r="F38" s="5"/>
      <c r="G38" s="5">
        <v>0</v>
      </c>
      <c r="H38" s="5"/>
      <c r="I38" s="5"/>
      <c r="J38" s="5"/>
      <c r="K38" s="14">
        <v>0</v>
      </c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:17" x14ac:dyDescent="0.25">
      <c r="A39" s="1" t="s">
        <v>987</v>
      </c>
      <c r="B39" s="5"/>
      <c r="C39" s="5"/>
      <c r="D39" s="5"/>
      <c r="E39" s="5"/>
      <c r="F39" s="5"/>
      <c r="G39" s="5">
        <v>0</v>
      </c>
      <c r="H39" s="5"/>
      <c r="I39" s="5"/>
      <c r="J39" s="5"/>
      <c r="K39" s="14">
        <v>0</v>
      </c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:17" x14ac:dyDescent="0.25">
      <c r="A40" s="1" t="s">
        <v>320</v>
      </c>
      <c r="B40" s="5"/>
      <c r="C40" s="5"/>
      <c r="D40" s="5"/>
      <c r="E40" s="5"/>
      <c r="F40" s="5"/>
      <c r="G40" s="5">
        <v>0</v>
      </c>
      <c r="H40" s="5"/>
      <c r="I40" s="5"/>
      <c r="J40" s="5"/>
      <c r="K40" s="14">
        <v>0</v>
      </c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:17" x14ac:dyDescent="0.25">
      <c r="A41" s="1" t="s">
        <v>415</v>
      </c>
      <c r="B41" s="5"/>
      <c r="C41" s="5"/>
      <c r="D41" s="5"/>
      <c r="E41" s="5"/>
      <c r="F41" s="5"/>
      <c r="G41" s="5">
        <v>0</v>
      </c>
      <c r="H41" s="5"/>
      <c r="I41" s="5"/>
      <c r="J41" s="5"/>
      <c r="K41" s="14">
        <v>0</v>
      </c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:17" x14ac:dyDescent="0.25">
      <c r="A42" s="1" t="s">
        <v>992</v>
      </c>
      <c r="B42" s="5"/>
      <c r="C42" s="5"/>
      <c r="D42" s="5"/>
      <c r="E42" s="5">
        <v>0</v>
      </c>
      <c r="F42" s="5"/>
      <c r="G42" s="5"/>
      <c r="H42" s="5"/>
      <c r="I42" s="5"/>
      <c r="J42" s="5"/>
      <c r="K42" s="14">
        <v>0</v>
      </c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:17" x14ac:dyDescent="0.25">
      <c r="A43" s="1" t="s">
        <v>279</v>
      </c>
      <c r="B43" s="5">
        <v>31</v>
      </c>
      <c r="C43" s="5">
        <v>32.666666666666664</v>
      </c>
      <c r="D43" s="5">
        <v>19.5</v>
      </c>
      <c r="E43" s="5">
        <v>15</v>
      </c>
      <c r="F43" s="5">
        <v>36</v>
      </c>
      <c r="G43" s="5">
        <v>32</v>
      </c>
      <c r="H43" s="5">
        <v>41</v>
      </c>
      <c r="I43" s="5">
        <v>32</v>
      </c>
      <c r="J43" s="5">
        <v>21.5</v>
      </c>
      <c r="K43" s="14">
        <v>260.66666666666663</v>
      </c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:17" ht="14.25" x14ac:dyDescent="0.2">
      <c r="J44"/>
      <c r="L44" s="5"/>
      <c r="M44" s="5"/>
      <c r="N44" s="5"/>
      <c r="O44" s="1" t="s">
        <v>999</v>
      </c>
      <c r="P44" s="3">
        <v>2</v>
      </c>
      <c r="Q44" s="5">
        <v>2.5</v>
      </c>
    </row>
    <row r="45" spans="1:17" ht="14.25" x14ac:dyDescent="0.2">
      <c r="J45"/>
      <c r="L45" s="5"/>
      <c r="M45" s="5"/>
      <c r="N45" s="5"/>
      <c r="O45" s="1" t="s">
        <v>140</v>
      </c>
      <c r="P45" s="3">
        <v>2</v>
      </c>
      <c r="Q45" s="5">
        <v>2.5</v>
      </c>
    </row>
    <row r="46" spans="1:17" ht="14.25" x14ac:dyDescent="0.2">
      <c r="J46"/>
      <c r="L46" s="5"/>
      <c r="M46" s="5"/>
      <c r="N46" s="5"/>
      <c r="O46" s="1" t="s">
        <v>750</v>
      </c>
      <c r="P46" s="3">
        <v>3</v>
      </c>
      <c r="Q46" s="5">
        <v>2.5</v>
      </c>
    </row>
    <row r="47" spans="1:17" ht="14.25" x14ac:dyDescent="0.2">
      <c r="J47"/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:17" ht="14.25" x14ac:dyDescent="0.2">
      <c r="J48"/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0:17" ht="14.25" x14ac:dyDescent="0.2">
      <c r="J49"/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0:17" ht="14.25" x14ac:dyDescent="0.2">
      <c r="J50"/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0:17" ht="14.25" x14ac:dyDescent="0.2">
      <c r="J51"/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0:17" ht="14.25" x14ac:dyDescent="0.2">
      <c r="J52"/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0:17" ht="14.25" x14ac:dyDescent="0.2">
      <c r="J53"/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0:17" ht="14.25" x14ac:dyDescent="0.2">
      <c r="J54"/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0:17" ht="14.25" x14ac:dyDescent="0.2">
      <c r="J55"/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0:17" ht="14.25" x14ac:dyDescent="0.2">
      <c r="J56"/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0:17" ht="14.25" x14ac:dyDescent="0.2">
      <c r="J57"/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0:17" ht="14.25" x14ac:dyDescent="0.2">
      <c r="J58"/>
      <c r="L58" s="5"/>
      <c r="M58" s="5"/>
      <c r="N58" s="5"/>
      <c r="O58" s="1" t="s">
        <v>749</v>
      </c>
      <c r="P58" s="3">
        <v>1</v>
      </c>
      <c r="Q58" s="5">
        <v>2</v>
      </c>
    </row>
    <row r="59" spans="10:17" ht="14.25" x14ac:dyDescent="0.2">
      <c r="J59"/>
      <c r="L59" s="5"/>
      <c r="M59" s="5"/>
      <c r="N59" s="5"/>
      <c r="O59" s="1" t="s">
        <v>392</v>
      </c>
      <c r="P59" s="3">
        <v>1</v>
      </c>
      <c r="Q59" s="5">
        <v>2</v>
      </c>
    </row>
    <row r="60" spans="10:17" ht="14.25" x14ac:dyDescent="0.2">
      <c r="J60"/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0:17" ht="14.25" x14ac:dyDescent="0.2">
      <c r="J61"/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0:17" ht="14.25" x14ac:dyDescent="0.2">
      <c r="J62"/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0:17" ht="14.25" x14ac:dyDescent="0.2">
      <c r="J63"/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0:17" ht="14.25" x14ac:dyDescent="0.2">
      <c r="J64"/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0:17" ht="14.25" x14ac:dyDescent="0.2">
      <c r="J65"/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0:17" ht="14.25" x14ac:dyDescent="0.2">
      <c r="J66"/>
      <c r="L66" s="5"/>
      <c r="M66" s="5"/>
      <c r="N66" s="5"/>
      <c r="O66" s="1" t="s">
        <v>248</v>
      </c>
      <c r="P66" s="3">
        <v>2</v>
      </c>
      <c r="Q66" s="5">
        <v>1.5</v>
      </c>
    </row>
    <row r="67" spans="10:17" ht="14.25" x14ac:dyDescent="0.2">
      <c r="J67"/>
      <c r="L67" s="5"/>
      <c r="M67" s="5"/>
      <c r="N67" s="5"/>
      <c r="O67" s="1" t="s">
        <v>123</v>
      </c>
      <c r="P67" s="3">
        <v>2</v>
      </c>
      <c r="Q67" s="5">
        <v>1.5</v>
      </c>
    </row>
    <row r="68" spans="10:17" ht="14.25" x14ac:dyDescent="0.2">
      <c r="J68"/>
      <c r="L68" s="5"/>
      <c r="M68" s="5"/>
      <c r="N68" s="5"/>
      <c r="O68" s="1" t="s">
        <v>607</v>
      </c>
      <c r="P68" s="3">
        <v>4</v>
      </c>
      <c r="Q68" s="5">
        <v>1.5</v>
      </c>
    </row>
    <row r="69" spans="10:17" ht="14.25" x14ac:dyDescent="0.2">
      <c r="J69"/>
      <c r="L69" s="5"/>
      <c r="M69" s="5"/>
      <c r="N69" s="5"/>
      <c r="O69" s="1" t="s">
        <v>440</v>
      </c>
      <c r="P69" s="3">
        <v>5</v>
      </c>
      <c r="Q69" s="5">
        <v>1.4</v>
      </c>
    </row>
    <row r="70" spans="10:17" ht="14.25" x14ac:dyDescent="0.2">
      <c r="J70"/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0:17" ht="14.25" x14ac:dyDescent="0.2">
      <c r="J71"/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0:17" ht="14.25" x14ac:dyDescent="0.2">
      <c r="J72"/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0:17" ht="14.25" x14ac:dyDescent="0.2">
      <c r="J73"/>
      <c r="L73" s="5"/>
      <c r="M73" s="5"/>
      <c r="N73" s="5"/>
      <c r="O73" s="1" t="s">
        <v>1006</v>
      </c>
      <c r="P73" s="3">
        <v>1</v>
      </c>
      <c r="Q73" s="5">
        <v>0</v>
      </c>
    </row>
    <row r="74" spans="10:17" ht="14.25" x14ac:dyDescent="0.2">
      <c r="J74"/>
      <c r="L74" s="5"/>
      <c r="M74" s="5"/>
      <c r="N74" s="5"/>
      <c r="O74" s="1" t="s">
        <v>753</v>
      </c>
      <c r="P74" s="3">
        <v>1</v>
      </c>
      <c r="Q74" s="5">
        <v>0</v>
      </c>
    </row>
    <row r="75" spans="10:17" ht="14.25" x14ac:dyDescent="0.2">
      <c r="J75"/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0:17" ht="14.25" x14ac:dyDescent="0.2">
      <c r="J76"/>
      <c r="L76" s="5"/>
      <c r="M76" s="5"/>
      <c r="N76" s="5"/>
    </row>
    <row r="77" spans="10:17" ht="14.25" x14ac:dyDescent="0.2">
      <c r="J77"/>
      <c r="L77" s="5"/>
      <c r="M77" s="5"/>
      <c r="N77" s="5"/>
    </row>
    <row r="78" spans="10:17" ht="14.25" x14ac:dyDescent="0.2">
      <c r="J78"/>
      <c r="L78" s="5"/>
      <c r="M78" s="5"/>
      <c r="N78" s="5"/>
    </row>
    <row r="79" spans="10:17" ht="14.25" x14ac:dyDescent="0.2">
      <c r="J79"/>
      <c r="L79" s="5"/>
      <c r="M79" s="5"/>
      <c r="N79" s="5"/>
    </row>
    <row r="80" spans="10:17" ht="14.25" x14ac:dyDescent="0.2">
      <c r="J80"/>
      <c r="L80" s="5"/>
      <c r="M80" s="5"/>
      <c r="N80" s="5"/>
    </row>
    <row r="81" spans="10:14" ht="14.25" x14ac:dyDescent="0.2">
      <c r="J81"/>
      <c r="L81" s="5"/>
      <c r="M81" s="5"/>
      <c r="N81" s="5"/>
    </row>
    <row r="82" spans="10:14" ht="14.25" x14ac:dyDescent="0.2">
      <c r="J82"/>
      <c r="L82" s="5"/>
      <c r="M82" s="5"/>
      <c r="N82" s="5"/>
    </row>
    <row r="83" spans="10:14" ht="14.25" x14ac:dyDescent="0.2">
      <c r="J83"/>
      <c r="L83" s="5"/>
      <c r="M83" s="5"/>
      <c r="N83" s="5"/>
    </row>
    <row r="84" spans="10:14" ht="14.25" x14ac:dyDescent="0.2">
      <c r="J84"/>
      <c r="L84" s="5"/>
      <c r="M84" s="5"/>
      <c r="N84" s="5"/>
    </row>
    <row r="85" spans="10:14" ht="14.25" x14ac:dyDescent="0.2">
      <c r="J85"/>
      <c r="L85" s="5"/>
      <c r="M85" s="5"/>
      <c r="N85" s="5"/>
    </row>
    <row r="86" spans="10:14" ht="14.25" x14ac:dyDescent="0.2">
      <c r="J86"/>
      <c r="L86" s="5"/>
      <c r="M86" s="5"/>
      <c r="N86" s="5"/>
    </row>
    <row r="87" spans="10:14" ht="14.25" x14ac:dyDescent="0.2">
      <c r="J87"/>
      <c r="L87" s="5"/>
      <c r="M87" s="5"/>
      <c r="N87" s="5"/>
    </row>
    <row r="88" spans="10:14" ht="14.25" x14ac:dyDescent="0.2">
      <c r="J88"/>
      <c r="L88" s="5"/>
      <c r="M88" s="5"/>
      <c r="N88" s="5"/>
    </row>
    <row r="89" spans="10:14" ht="14.25" x14ac:dyDescent="0.2">
      <c r="J89"/>
      <c r="L89" s="5"/>
      <c r="M89" s="5"/>
      <c r="N89" s="5"/>
    </row>
    <row r="90" spans="10:14" ht="14.25" x14ac:dyDescent="0.2">
      <c r="J90"/>
      <c r="L90" s="5"/>
      <c r="M90" s="5"/>
      <c r="N90" s="5"/>
    </row>
    <row r="91" spans="10:14" ht="14.25" x14ac:dyDescent="0.2">
      <c r="J91"/>
      <c r="L91" s="5"/>
      <c r="M91" s="5"/>
      <c r="N91" s="5"/>
    </row>
    <row r="92" spans="10:14" ht="14.25" x14ac:dyDescent="0.2">
      <c r="J92"/>
      <c r="L92" s="5"/>
      <c r="M92" s="5"/>
      <c r="N92" s="5"/>
    </row>
    <row r="93" spans="10:14" ht="14.25" x14ac:dyDescent="0.2">
      <c r="J93"/>
      <c r="L93" s="5"/>
      <c r="M93" s="5"/>
      <c r="N93" s="5"/>
    </row>
    <row r="94" spans="10:14" ht="14.25" x14ac:dyDescent="0.2">
      <c r="J94"/>
      <c r="L94" s="5"/>
      <c r="M94" s="5"/>
      <c r="N94" s="5"/>
    </row>
    <row r="95" spans="10:14" ht="14.25" x14ac:dyDescent="0.2">
      <c r="J95"/>
      <c r="L95" s="5"/>
      <c r="M95" s="5"/>
      <c r="N95" s="5"/>
    </row>
    <row r="96" spans="10:14" ht="14.25" x14ac:dyDescent="0.2">
      <c r="J96"/>
      <c r="L96" s="5"/>
      <c r="M96" s="5"/>
      <c r="N96" s="5"/>
    </row>
    <row r="97" spans="10:14" ht="14.25" x14ac:dyDescent="0.2">
      <c r="J97"/>
      <c r="L97" s="5"/>
      <c r="M97" s="5"/>
      <c r="N97" s="5"/>
    </row>
    <row r="98" spans="10:14" ht="14.25" x14ac:dyDescent="0.2">
      <c r="J98"/>
      <c r="L98" s="5"/>
      <c r="M98" s="5"/>
      <c r="N98" s="5"/>
    </row>
    <row r="99" spans="10:14" ht="14.25" x14ac:dyDescent="0.2">
      <c r="J99"/>
      <c r="L99" s="5"/>
      <c r="M99" s="5"/>
      <c r="N99" s="5"/>
    </row>
    <row r="100" spans="10:14" ht="14.25" x14ac:dyDescent="0.2">
      <c r="J100"/>
      <c r="L100" s="5"/>
      <c r="M100" s="5"/>
      <c r="N100" s="5"/>
    </row>
    <row r="101" spans="10:14" ht="14.25" x14ac:dyDescent="0.2">
      <c r="J101"/>
      <c r="L101" s="5"/>
      <c r="M101" s="5"/>
      <c r="N101" s="5"/>
    </row>
    <row r="102" spans="10:14" ht="14.25" x14ac:dyDescent="0.2">
      <c r="J102"/>
      <c r="L102" s="5"/>
      <c r="M102" s="5"/>
      <c r="N102" s="5"/>
    </row>
    <row r="103" spans="10:14" ht="14.25" x14ac:dyDescent="0.2">
      <c r="J103"/>
      <c r="L103" s="5"/>
      <c r="M103" s="5"/>
      <c r="N103" s="5"/>
    </row>
    <row r="104" spans="10:14" ht="14.25" x14ac:dyDescent="0.2">
      <c r="J104"/>
      <c r="L104" s="5"/>
      <c r="M104" s="5"/>
      <c r="N104" s="5"/>
    </row>
    <row r="105" spans="10:14" ht="14.25" x14ac:dyDescent="0.2">
      <c r="J105"/>
      <c r="L105" s="5"/>
      <c r="M105" s="5"/>
      <c r="N105" s="5"/>
    </row>
    <row r="106" spans="10:14" ht="14.25" x14ac:dyDescent="0.2">
      <c r="J106"/>
      <c r="L106" s="5"/>
      <c r="M106" s="5"/>
      <c r="N106" s="5"/>
    </row>
    <row r="107" spans="10:14" ht="14.25" x14ac:dyDescent="0.2">
      <c r="J107"/>
      <c r="L107" s="5"/>
      <c r="M107" s="5"/>
      <c r="N107" s="5"/>
    </row>
    <row r="108" spans="10:14" ht="14.25" x14ac:dyDescent="0.2">
      <c r="J108"/>
      <c r="L108" s="5"/>
      <c r="M108" s="5"/>
      <c r="N108" s="5"/>
    </row>
    <row r="109" spans="10:14" ht="14.25" x14ac:dyDescent="0.2">
      <c r="J109"/>
      <c r="L109" s="5"/>
      <c r="M109" s="5"/>
      <c r="N109" s="5"/>
    </row>
    <row r="110" spans="10:14" ht="14.25" x14ac:dyDescent="0.2">
      <c r="J110"/>
      <c r="L110" s="5"/>
      <c r="M110" s="5"/>
      <c r="N110" s="5"/>
    </row>
    <row r="111" spans="10:14" ht="14.25" x14ac:dyDescent="0.2">
      <c r="J111"/>
      <c r="L111" s="5"/>
      <c r="M111" s="5"/>
      <c r="N111" s="5"/>
    </row>
    <row r="112" spans="10:14" ht="14.25" x14ac:dyDescent="0.2">
      <c r="J112"/>
      <c r="L112" s="5"/>
      <c r="M112" s="5"/>
      <c r="N112" s="5"/>
    </row>
    <row r="113" spans="10:14" ht="14.25" x14ac:dyDescent="0.2">
      <c r="J113"/>
      <c r="L113" s="5"/>
      <c r="M113" s="5"/>
      <c r="N113" s="5"/>
    </row>
    <row r="114" spans="10:14" ht="14.25" x14ac:dyDescent="0.2">
      <c r="J114"/>
      <c r="L114" s="5"/>
      <c r="M114" s="5"/>
      <c r="N114" s="5"/>
    </row>
    <row r="115" spans="10:14" ht="14.25" x14ac:dyDescent="0.2">
      <c r="J115"/>
      <c r="L115" s="5"/>
      <c r="M115" s="5"/>
      <c r="N115" s="5"/>
    </row>
    <row r="116" spans="10:14" ht="14.25" x14ac:dyDescent="0.2">
      <c r="J116"/>
      <c r="L116" s="5"/>
      <c r="M116" s="5"/>
      <c r="N116" s="5"/>
    </row>
    <row r="117" spans="10:14" ht="14.25" x14ac:dyDescent="0.2">
      <c r="J117"/>
      <c r="L117" s="5"/>
      <c r="M117" s="5"/>
      <c r="N117" s="5"/>
    </row>
    <row r="118" spans="10:14" ht="14.25" x14ac:dyDescent="0.2">
      <c r="J118"/>
      <c r="L118" s="5"/>
      <c r="M118" s="5"/>
      <c r="N118" s="5"/>
    </row>
    <row r="119" spans="10:14" ht="14.25" x14ac:dyDescent="0.2">
      <c r="J119"/>
      <c r="L119" s="5"/>
      <c r="M119" s="5"/>
      <c r="N119" s="5"/>
    </row>
    <row r="120" spans="10:14" ht="14.25" x14ac:dyDescent="0.2">
      <c r="J120"/>
      <c r="L120" s="5"/>
      <c r="M120" s="5"/>
      <c r="N120" s="5"/>
    </row>
    <row r="121" spans="10:14" ht="14.25" x14ac:dyDescent="0.2">
      <c r="J121"/>
      <c r="L121" s="5"/>
      <c r="M121" s="5"/>
      <c r="N121" s="5"/>
    </row>
    <row r="122" spans="10:14" ht="14.25" x14ac:dyDescent="0.2">
      <c r="J122"/>
      <c r="L122" s="5"/>
      <c r="M122" s="5"/>
      <c r="N122" s="5"/>
    </row>
    <row r="123" spans="10:14" ht="14.25" x14ac:dyDescent="0.2">
      <c r="J123"/>
      <c r="L123" s="5"/>
      <c r="M123" s="5"/>
      <c r="N123" s="5"/>
    </row>
    <row r="124" spans="10:14" ht="14.25" x14ac:dyDescent="0.2">
      <c r="J124"/>
      <c r="L124" s="5"/>
      <c r="M124" s="5"/>
      <c r="N124" s="5"/>
    </row>
    <row r="125" spans="10:14" ht="14.25" x14ac:dyDescent="0.2">
      <c r="J125"/>
      <c r="L125" s="5"/>
      <c r="M125" s="5"/>
      <c r="N125" s="5"/>
    </row>
    <row r="126" spans="10:14" ht="14.25" x14ac:dyDescent="0.2">
      <c r="J126"/>
      <c r="L126" s="5"/>
      <c r="M126" s="5"/>
      <c r="N126" s="5"/>
    </row>
    <row r="127" spans="10:14" ht="14.25" x14ac:dyDescent="0.2">
      <c r="J127"/>
      <c r="L127" s="5"/>
      <c r="M127" s="5"/>
      <c r="N127" s="5"/>
    </row>
    <row r="128" spans="10:14" ht="14.25" x14ac:dyDescent="0.2">
      <c r="J128"/>
      <c r="L128" s="5"/>
      <c r="M128" s="5"/>
      <c r="N128" s="5"/>
    </row>
    <row r="129" spans="10:14" ht="14.25" x14ac:dyDescent="0.2">
      <c r="J129"/>
      <c r="L129" s="5"/>
      <c r="M129" s="5"/>
      <c r="N129" s="5"/>
    </row>
    <row r="130" spans="10:14" ht="14.25" x14ac:dyDescent="0.2">
      <c r="J130"/>
      <c r="L130" s="5"/>
      <c r="M130" s="5"/>
      <c r="N130" s="5"/>
    </row>
    <row r="131" spans="10:14" ht="14.25" x14ac:dyDescent="0.2">
      <c r="J131"/>
      <c r="L131" s="5"/>
      <c r="M131" s="5"/>
      <c r="N131" s="5"/>
    </row>
    <row r="132" spans="10:14" ht="14.25" x14ac:dyDescent="0.2">
      <c r="J132"/>
      <c r="L132" s="5"/>
      <c r="M132" s="5"/>
      <c r="N132" s="5"/>
    </row>
    <row r="133" spans="10:14" ht="14.25" x14ac:dyDescent="0.2">
      <c r="J133"/>
      <c r="L133" s="5"/>
      <c r="M133" s="5"/>
      <c r="N133" s="5"/>
    </row>
    <row r="134" spans="10:14" ht="14.25" x14ac:dyDescent="0.2">
      <c r="J134"/>
      <c r="L134" s="5"/>
      <c r="M134" s="5"/>
      <c r="N134" s="5"/>
    </row>
    <row r="135" spans="10:14" ht="14.25" x14ac:dyDescent="0.2">
      <c r="J135"/>
      <c r="L135" s="5"/>
      <c r="M135" s="5"/>
      <c r="N135" s="5"/>
    </row>
    <row r="136" spans="10:14" ht="14.25" x14ac:dyDescent="0.2">
      <c r="J136"/>
      <c r="L136" s="5"/>
      <c r="M136" s="5"/>
      <c r="N136" s="5"/>
    </row>
    <row r="137" spans="10:14" ht="14.25" x14ac:dyDescent="0.2">
      <c r="J137"/>
      <c r="L137" s="5"/>
      <c r="M137" s="5"/>
      <c r="N137" s="5"/>
    </row>
    <row r="138" spans="10:14" ht="14.25" x14ac:dyDescent="0.2">
      <c r="J138"/>
      <c r="L138" s="5"/>
      <c r="M138" s="5"/>
      <c r="N138" s="5"/>
    </row>
    <row r="139" spans="10:14" ht="14.25" x14ac:dyDescent="0.2">
      <c r="J139"/>
      <c r="L139" s="5"/>
      <c r="M139" s="5"/>
      <c r="N139" s="5"/>
    </row>
    <row r="140" spans="10:14" ht="14.25" x14ac:dyDescent="0.2">
      <c r="J140"/>
      <c r="L140" s="5"/>
      <c r="M140" s="5"/>
      <c r="N140" s="5"/>
    </row>
    <row r="141" spans="10:14" ht="14.25" x14ac:dyDescent="0.2">
      <c r="J141"/>
      <c r="L141" s="5"/>
      <c r="M141" s="5"/>
      <c r="N141" s="5"/>
    </row>
    <row r="142" spans="10:14" ht="14.25" x14ac:dyDescent="0.2">
      <c r="J142"/>
      <c r="L142" s="5"/>
      <c r="M142" s="5"/>
      <c r="N142" s="5"/>
    </row>
    <row r="143" spans="10:14" ht="14.25" x14ac:dyDescent="0.2">
      <c r="J143"/>
      <c r="L143" s="5"/>
      <c r="M143" s="5"/>
      <c r="N143" s="5"/>
    </row>
    <row r="144" spans="10:14" ht="14.25" x14ac:dyDescent="0.2">
      <c r="J144"/>
      <c r="L144" s="5"/>
      <c r="M144" s="5"/>
      <c r="N144" s="5"/>
    </row>
    <row r="145" spans="10:14" ht="14.25" x14ac:dyDescent="0.2">
      <c r="J145"/>
      <c r="L145" s="5"/>
      <c r="M145" s="5"/>
      <c r="N145" s="5"/>
    </row>
    <row r="146" spans="10:14" ht="14.25" x14ac:dyDescent="0.2">
      <c r="J146"/>
      <c r="L146" s="5"/>
      <c r="M146" s="5"/>
      <c r="N146" s="5"/>
    </row>
    <row r="147" spans="10:14" ht="14.25" x14ac:dyDescent="0.2">
      <c r="J147"/>
      <c r="L147" s="5"/>
      <c r="M147" s="5"/>
      <c r="N147" s="5"/>
    </row>
    <row r="148" spans="10:14" ht="14.25" x14ac:dyDescent="0.2">
      <c r="J148"/>
      <c r="L148" s="5"/>
      <c r="M148" s="5"/>
      <c r="N148" s="5"/>
    </row>
    <row r="149" spans="10:14" ht="14.25" x14ac:dyDescent="0.2">
      <c r="J149"/>
      <c r="L149" s="5"/>
      <c r="M149" s="5"/>
      <c r="N149" s="5"/>
    </row>
    <row r="150" spans="10:14" ht="14.25" x14ac:dyDescent="0.2">
      <c r="J150"/>
      <c r="L150" s="5"/>
      <c r="M150" s="5"/>
      <c r="N150" s="5"/>
    </row>
    <row r="151" spans="10:14" ht="14.25" x14ac:dyDescent="0.2">
      <c r="J151"/>
      <c r="L151" s="5"/>
      <c r="M151" s="5"/>
      <c r="N151" s="5"/>
    </row>
    <row r="152" spans="10:14" ht="14.25" x14ac:dyDescent="0.2">
      <c r="J152"/>
      <c r="L152" s="5"/>
      <c r="M152" s="5"/>
      <c r="N152" s="5"/>
    </row>
    <row r="153" spans="10:14" ht="14.25" x14ac:dyDescent="0.2">
      <c r="J153"/>
      <c r="L153" s="5"/>
      <c r="M153" s="5"/>
      <c r="N153" s="5"/>
    </row>
    <row r="154" spans="10:14" ht="14.25" x14ac:dyDescent="0.2">
      <c r="J154"/>
      <c r="L154" s="5"/>
      <c r="M154" s="5"/>
      <c r="N154" s="5"/>
    </row>
    <row r="155" spans="10:14" ht="14.25" x14ac:dyDescent="0.2">
      <c r="J155"/>
      <c r="L155" s="5"/>
      <c r="M155" s="5"/>
      <c r="N155" s="5"/>
    </row>
    <row r="156" spans="10:14" ht="14.25" x14ac:dyDescent="0.2">
      <c r="J156"/>
      <c r="L156" s="5"/>
      <c r="M156" s="5"/>
      <c r="N156" s="5"/>
    </row>
    <row r="157" spans="10:14" ht="14.25" x14ac:dyDescent="0.2">
      <c r="J157"/>
      <c r="L157" s="5"/>
      <c r="M157" s="5"/>
      <c r="N157" s="5"/>
    </row>
    <row r="158" spans="10:14" ht="14.25" x14ac:dyDescent="0.2">
      <c r="J158"/>
      <c r="L158" s="5"/>
      <c r="M158" s="5"/>
      <c r="N158" s="5"/>
    </row>
    <row r="159" spans="10:14" ht="14.25" x14ac:dyDescent="0.2">
      <c r="J159"/>
      <c r="L159" s="5"/>
      <c r="M159" s="5"/>
      <c r="N159" s="5"/>
    </row>
    <row r="160" spans="10:14" ht="14.25" x14ac:dyDescent="0.2">
      <c r="J160"/>
      <c r="L160" s="5"/>
      <c r="M160" s="5"/>
      <c r="N160" s="5"/>
    </row>
    <row r="161" spans="10:14" ht="14.25" x14ac:dyDescent="0.2">
      <c r="J161"/>
      <c r="L161" s="5"/>
      <c r="M161" s="5"/>
      <c r="N161" s="5"/>
    </row>
    <row r="162" spans="10:14" ht="14.25" x14ac:dyDescent="0.2">
      <c r="J162"/>
      <c r="L162" s="5"/>
      <c r="M162" s="5"/>
      <c r="N162" s="5"/>
    </row>
    <row r="163" spans="10:14" ht="14.25" x14ac:dyDescent="0.2">
      <c r="J163"/>
      <c r="L163" s="5"/>
      <c r="M163" s="5"/>
      <c r="N163" s="5"/>
    </row>
    <row r="164" spans="10:14" ht="14.25" x14ac:dyDescent="0.2">
      <c r="J164"/>
      <c r="L164" s="5"/>
      <c r="M164" s="5"/>
      <c r="N164" s="5"/>
    </row>
    <row r="165" spans="10:14" ht="14.25" x14ac:dyDescent="0.2">
      <c r="J165"/>
      <c r="L165" s="5"/>
      <c r="M165" s="5"/>
      <c r="N165" s="5"/>
    </row>
    <row r="166" spans="10:14" ht="14.25" x14ac:dyDescent="0.2">
      <c r="J166"/>
      <c r="L166" s="5"/>
      <c r="M166" s="5"/>
      <c r="N166" s="5"/>
    </row>
    <row r="167" spans="10:14" ht="14.25" x14ac:dyDescent="0.2">
      <c r="J167"/>
      <c r="L167" s="5"/>
      <c r="M167" s="5"/>
      <c r="N167" s="5"/>
    </row>
    <row r="168" spans="10:14" ht="14.25" x14ac:dyDescent="0.2">
      <c r="J168"/>
      <c r="L168" s="5"/>
      <c r="M168" s="5"/>
      <c r="N168" s="5"/>
    </row>
    <row r="169" spans="10:14" ht="14.25" x14ac:dyDescent="0.2">
      <c r="J169"/>
      <c r="L169" s="5"/>
      <c r="M169" s="5"/>
      <c r="N169" s="5"/>
    </row>
    <row r="170" spans="10:14" ht="14.25" x14ac:dyDescent="0.2">
      <c r="J170"/>
      <c r="L170" s="5"/>
      <c r="M170" s="5"/>
      <c r="N170" s="5"/>
    </row>
    <row r="171" spans="10:14" ht="14.25" x14ac:dyDescent="0.2">
      <c r="J171"/>
      <c r="L171" s="5"/>
      <c r="M171" s="5"/>
      <c r="N171" s="5"/>
    </row>
    <row r="172" spans="10:14" ht="14.25" x14ac:dyDescent="0.2">
      <c r="J172"/>
      <c r="L172" s="5"/>
      <c r="M172" s="5"/>
      <c r="N172" s="5"/>
    </row>
    <row r="173" spans="10:14" ht="14.25" x14ac:dyDescent="0.2">
      <c r="J173"/>
      <c r="L173" s="5"/>
      <c r="M173" s="5"/>
      <c r="N173" s="5"/>
    </row>
    <row r="174" spans="10:14" ht="14.25" x14ac:dyDescent="0.2">
      <c r="J174"/>
      <c r="L174" s="5"/>
      <c r="M174" s="5"/>
      <c r="N174" s="5"/>
    </row>
    <row r="175" spans="10:14" ht="14.25" x14ac:dyDescent="0.2">
      <c r="J175"/>
      <c r="L175" s="5"/>
      <c r="M175" s="5"/>
      <c r="N175" s="5"/>
    </row>
    <row r="176" spans="10:14" ht="14.25" x14ac:dyDescent="0.2">
      <c r="J176"/>
      <c r="L176" s="5"/>
      <c r="M176" s="5"/>
      <c r="N176" s="5"/>
    </row>
    <row r="177" spans="10:14" ht="14.25" x14ac:dyDescent="0.2">
      <c r="J177"/>
      <c r="L177" s="5"/>
      <c r="M177" s="5"/>
      <c r="N177" s="5"/>
    </row>
    <row r="178" spans="10:14" ht="14.25" x14ac:dyDescent="0.2">
      <c r="J178"/>
      <c r="L178" s="5"/>
      <c r="M178" s="5"/>
      <c r="N178" s="5"/>
    </row>
    <row r="179" spans="10:14" ht="14.25" x14ac:dyDescent="0.2">
      <c r="J179"/>
      <c r="L179" s="5"/>
      <c r="M179" s="5"/>
      <c r="N179" s="5"/>
    </row>
    <row r="180" spans="10:14" ht="14.25" x14ac:dyDescent="0.2">
      <c r="J180"/>
      <c r="L180" s="5"/>
      <c r="M180" s="5"/>
      <c r="N180" s="5"/>
    </row>
    <row r="181" spans="10:14" ht="14.25" x14ac:dyDescent="0.2">
      <c r="J181"/>
      <c r="L181" s="5"/>
      <c r="M181" s="5"/>
      <c r="N181" s="5"/>
    </row>
    <row r="182" spans="10:14" ht="14.25" x14ac:dyDescent="0.2">
      <c r="J182"/>
      <c r="L182" s="5"/>
      <c r="M182" s="5"/>
      <c r="N182" s="5"/>
    </row>
    <row r="183" spans="10:14" ht="14.25" x14ac:dyDescent="0.2">
      <c r="J183"/>
      <c r="L183" s="5"/>
      <c r="M183" s="5"/>
      <c r="N183" s="5"/>
    </row>
    <row r="184" spans="10:14" ht="14.25" x14ac:dyDescent="0.2">
      <c r="J184"/>
      <c r="L184" s="5"/>
      <c r="M184" s="5"/>
      <c r="N184" s="5"/>
    </row>
    <row r="185" spans="10:14" ht="14.25" x14ac:dyDescent="0.2">
      <c r="J185"/>
      <c r="L185" s="5"/>
      <c r="M185" s="5"/>
      <c r="N185" s="5"/>
    </row>
    <row r="186" spans="10:14" ht="14.25" x14ac:dyDescent="0.2">
      <c r="J186"/>
      <c r="L186" s="5"/>
      <c r="M186" s="5"/>
      <c r="N186" s="5"/>
    </row>
    <row r="187" spans="10:14" ht="14.25" x14ac:dyDescent="0.2">
      <c r="J187"/>
      <c r="L187" s="5"/>
      <c r="M187" s="5"/>
      <c r="N187" s="5"/>
    </row>
    <row r="188" spans="10:14" ht="14.25" x14ac:dyDescent="0.2">
      <c r="J188"/>
      <c r="L188" s="5"/>
      <c r="M188" s="5"/>
      <c r="N188" s="5"/>
    </row>
    <row r="189" spans="10:14" ht="14.25" x14ac:dyDescent="0.2">
      <c r="J189"/>
      <c r="L189" s="5"/>
      <c r="M189" s="5"/>
      <c r="N189" s="5"/>
    </row>
    <row r="190" spans="10:14" ht="14.25" x14ac:dyDescent="0.2">
      <c r="J190"/>
      <c r="L190" s="5"/>
      <c r="M190" s="5"/>
      <c r="N190" s="5"/>
    </row>
    <row r="191" spans="10:14" ht="14.25" x14ac:dyDescent="0.2">
      <c r="J191"/>
      <c r="L191" s="5"/>
      <c r="M191" s="5"/>
      <c r="N191" s="5"/>
    </row>
    <row r="192" spans="10:14" ht="14.25" x14ac:dyDescent="0.2">
      <c r="J192"/>
      <c r="L192" s="5"/>
      <c r="M192" s="5"/>
      <c r="N192" s="5"/>
    </row>
    <row r="193" spans="10:14" ht="14.25" x14ac:dyDescent="0.2">
      <c r="J193"/>
      <c r="L193" s="5"/>
      <c r="M193" s="5"/>
      <c r="N193" s="5"/>
    </row>
    <row r="194" spans="10:14" ht="14.25" x14ac:dyDescent="0.2">
      <c r="J194"/>
      <c r="L194" s="5"/>
      <c r="M194" s="5"/>
      <c r="N194" s="5"/>
    </row>
    <row r="195" spans="10:14" ht="14.25" x14ac:dyDescent="0.2">
      <c r="J195"/>
      <c r="L195" s="5"/>
      <c r="M195" s="5"/>
      <c r="N195" s="5"/>
    </row>
    <row r="196" spans="10:14" ht="14.25" x14ac:dyDescent="0.2">
      <c r="J196"/>
      <c r="L196" s="5"/>
      <c r="M196" s="5"/>
      <c r="N196" s="5"/>
    </row>
    <row r="197" spans="10:14" ht="14.25" x14ac:dyDescent="0.2">
      <c r="J197"/>
      <c r="L197" s="5"/>
      <c r="M197" s="5"/>
      <c r="N197" s="5"/>
    </row>
    <row r="198" spans="10:14" ht="14.25" x14ac:dyDescent="0.2">
      <c r="J198"/>
      <c r="L198" s="5"/>
      <c r="M198" s="5"/>
      <c r="N198" s="5"/>
    </row>
    <row r="199" spans="10:14" ht="14.25" x14ac:dyDescent="0.2">
      <c r="J199"/>
      <c r="L199" s="5"/>
      <c r="M199" s="5"/>
      <c r="N199" s="5"/>
    </row>
    <row r="200" spans="10:14" ht="14.25" x14ac:dyDescent="0.2">
      <c r="J200"/>
      <c r="L200" s="5"/>
      <c r="M200" s="5"/>
      <c r="N200" s="5"/>
    </row>
    <row r="201" spans="10:14" ht="14.25" x14ac:dyDescent="0.2">
      <c r="J201"/>
      <c r="L201" s="5"/>
      <c r="M201" s="5"/>
      <c r="N201" s="5"/>
    </row>
    <row r="202" spans="10:14" ht="14.25" x14ac:dyDescent="0.2">
      <c r="J202"/>
      <c r="L202" s="5"/>
      <c r="M202" s="5"/>
      <c r="N202" s="5"/>
    </row>
    <row r="203" spans="10:14" ht="14.25" x14ac:dyDescent="0.2">
      <c r="J203"/>
      <c r="L203" s="5"/>
      <c r="M203" s="5"/>
      <c r="N203" s="5"/>
    </row>
    <row r="204" spans="10:14" ht="14.25" x14ac:dyDescent="0.2">
      <c r="J204"/>
      <c r="L204" s="5"/>
      <c r="M204" s="5"/>
      <c r="N204" s="5"/>
    </row>
    <row r="205" spans="10:14" ht="14.25" x14ac:dyDescent="0.2">
      <c r="J205"/>
      <c r="L205" s="5"/>
      <c r="M205" s="5"/>
      <c r="N205" s="5"/>
    </row>
    <row r="206" spans="10:14" ht="14.25" x14ac:dyDescent="0.2">
      <c r="J206"/>
      <c r="L206" s="5"/>
      <c r="M206" s="5"/>
      <c r="N206" s="5"/>
    </row>
    <row r="207" spans="10:14" ht="14.25" x14ac:dyDescent="0.2">
      <c r="J207"/>
      <c r="L207" s="5"/>
      <c r="M207" s="5"/>
      <c r="N207" s="5"/>
    </row>
    <row r="208" spans="10:14" ht="14.25" x14ac:dyDescent="0.2">
      <c r="J208"/>
      <c r="L208" s="5"/>
      <c r="M208" s="5"/>
      <c r="N208" s="5"/>
    </row>
    <row r="209" spans="10:14" ht="14.25" x14ac:dyDescent="0.2">
      <c r="J209"/>
      <c r="L209" s="5"/>
      <c r="M209" s="5"/>
      <c r="N209" s="5"/>
    </row>
    <row r="210" spans="10:14" ht="14.25" x14ac:dyDescent="0.2">
      <c r="J210"/>
      <c r="L210" s="5"/>
      <c r="M210" s="5"/>
      <c r="N210" s="5"/>
    </row>
    <row r="211" spans="10:14" ht="14.25" x14ac:dyDescent="0.2">
      <c r="J211"/>
      <c r="L211" s="5"/>
      <c r="M211" s="5"/>
      <c r="N211" s="5"/>
    </row>
    <row r="212" spans="10:14" ht="14.25" x14ac:dyDescent="0.2">
      <c r="J212"/>
      <c r="L212" s="5"/>
      <c r="M212" s="5"/>
      <c r="N212" s="5"/>
    </row>
    <row r="213" spans="10:14" ht="14.25" x14ac:dyDescent="0.2">
      <c r="J213"/>
      <c r="L213" s="5"/>
      <c r="M213" s="5"/>
      <c r="N213" s="5"/>
    </row>
    <row r="214" spans="10:14" ht="14.25" x14ac:dyDescent="0.2">
      <c r="J214"/>
      <c r="L214" s="5"/>
      <c r="M214" s="5"/>
      <c r="N214" s="5"/>
    </row>
    <row r="215" spans="10:14" ht="14.25" x14ac:dyDescent="0.2">
      <c r="J215"/>
      <c r="L215" s="5"/>
      <c r="M215" s="5"/>
      <c r="N215" s="5"/>
    </row>
    <row r="216" spans="10:14" ht="14.25" x14ac:dyDescent="0.2">
      <c r="J216"/>
      <c r="L216" s="5"/>
      <c r="M216" s="5"/>
      <c r="N216" s="5"/>
    </row>
    <row r="217" spans="10:14" ht="14.25" x14ac:dyDescent="0.2">
      <c r="J217"/>
      <c r="L217" s="5"/>
      <c r="M217" s="5"/>
      <c r="N217" s="5"/>
    </row>
    <row r="218" spans="10:14" ht="14.25" x14ac:dyDescent="0.2">
      <c r="J218"/>
      <c r="L218" s="5"/>
      <c r="M218" s="5"/>
      <c r="N218" s="5"/>
    </row>
    <row r="219" spans="10:14" ht="14.25" x14ac:dyDescent="0.2">
      <c r="J219"/>
      <c r="L219" s="5"/>
      <c r="M219" s="5"/>
      <c r="N219" s="5"/>
    </row>
    <row r="220" spans="10:14" ht="14.25" x14ac:dyDescent="0.2">
      <c r="J220"/>
      <c r="L220" s="5"/>
      <c r="M220" s="5"/>
      <c r="N220" s="5"/>
    </row>
    <row r="221" spans="10:14" ht="14.25" x14ac:dyDescent="0.2">
      <c r="J221"/>
      <c r="L221" s="5"/>
      <c r="M221" s="5"/>
      <c r="N221" s="5"/>
    </row>
    <row r="222" spans="10:14" ht="14.25" x14ac:dyDescent="0.2">
      <c r="J222"/>
      <c r="L222" s="5"/>
      <c r="M222" s="5"/>
      <c r="N222" s="5"/>
    </row>
    <row r="223" spans="10:14" ht="14.25" x14ac:dyDescent="0.2">
      <c r="J223"/>
      <c r="L223" s="5"/>
      <c r="M223" s="5"/>
      <c r="N223" s="5"/>
    </row>
    <row r="224" spans="10:14" ht="14.25" x14ac:dyDescent="0.2">
      <c r="J224"/>
      <c r="L224" s="5"/>
      <c r="M224" s="5"/>
      <c r="N224" s="5"/>
    </row>
    <row r="225" spans="10:14" ht="14.25" x14ac:dyDescent="0.2">
      <c r="J225"/>
      <c r="L225" s="5"/>
      <c r="M225" s="5"/>
      <c r="N225" s="5"/>
    </row>
    <row r="226" spans="10:14" ht="14.25" x14ac:dyDescent="0.2">
      <c r="J226"/>
      <c r="L226" s="5"/>
      <c r="M226" s="5"/>
      <c r="N226" s="5"/>
    </row>
    <row r="227" spans="10:14" ht="14.25" x14ac:dyDescent="0.2">
      <c r="J227"/>
      <c r="L227" s="5"/>
      <c r="M227" s="5"/>
      <c r="N227" s="5"/>
    </row>
    <row r="228" spans="10:14" ht="14.25" x14ac:dyDescent="0.2">
      <c r="J228"/>
      <c r="L228" s="5"/>
      <c r="M228" s="5"/>
      <c r="N228" s="5"/>
    </row>
    <row r="229" spans="10:14" ht="14.25" x14ac:dyDescent="0.2">
      <c r="J229"/>
      <c r="L229" s="5"/>
      <c r="M229" s="5"/>
      <c r="N229" s="5"/>
    </row>
    <row r="230" spans="10:14" ht="14.25" x14ac:dyDescent="0.2">
      <c r="J230"/>
      <c r="L230" s="5"/>
      <c r="M230" s="5"/>
      <c r="N230" s="5"/>
    </row>
    <row r="231" spans="10:14" ht="14.25" x14ac:dyDescent="0.2">
      <c r="J231"/>
      <c r="L231" s="5"/>
      <c r="M231" s="5"/>
      <c r="N231" s="5"/>
    </row>
    <row r="232" spans="10:14" ht="14.25" x14ac:dyDescent="0.2">
      <c r="J232"/>
      <c r="L232" s="5"/>
      <c r="M232" s="5"/>
      <c r="N232" s="5"/>
    </row>
    <row r="233" spans="10:14" ht="14.25" x14ac:dyDescent="0.2">
      <c r="J233"/>
      <c r="L233" s="5"/>
      <c r="M233" s="5"/>
      <c r="N233" s="5"/>
    </row>
    <row r="234" spans="10:14" ht="14.25" x14ac:dyDescent="0.2">
      <c r="J234"/>
      <c r="L234" s="5"/>
      <c r="M234" s="5"/>
      <c r="N234" s="5"/>
    </row>
    <row r="235" spans="10:14" ht="14.25" x14ac:dyDescent="0.2">
      <c r="J235"/>
      <c r="L235" s="5"/>
      <c r="M235" s="5"/>
      <c r="N235" s="5"/>
    </row>
    <row r="236" spans="10:14" ht="14.25" x14ac:dyDescent="0.2">
      <c r="J236"/>
      <c r="L236" s="5"/>
      <c r="M236" s="5"/>
      <c r="N236" s="5"/>
    </row>
    <row r="237" spans="10:14" ht="14.25" x14ac:dyDescent="0.2">
      <c r="J237"/>
      <c r="L237" s="5"/>
      <c r="M237" s="5"/>
      <c r="N237" s="5"/>
    </row>
    <row r="238" spans="10:14" ht="14.25" x14ac:dyDescent="0.2">
      <c r="J238"/>
      <c r="L238" s="5"/>
      <c r="M238" s="5"/>
      <c r="N238" s="5"/>
    </row>
    <row r="239" spans="10:14" ht="14.25" x14ac:dyDescent="0.2">
      <c r="J239"/>
      <c r="L239" s="5"/>
      <c r="M239" s="5"/>
      <c r="N239" s="5"/>
    </row>
    <row r="240" spans="10:14" ht="14.25" x14ac:dyDescent="0.2">
      <c r="J240"/>
      <c r="L240" s="5"/>
      <c r="M240" s="5"/>
      <c r="N240" s="5"/>
    </row>
    <row r="241" spans="10:14" ht="14.25" x14ac:dyDescent="0.2">
      <c r="J241"/>
      <c r="L241" s="5"/>
      <c r="M241" s="5"/>
      <c r="N241" s="5"/>
    </row>
    <row r="242" spans="10:14" ht="14.25" x14ac:dyDescent="0.2">
      <c r="J242"/>
      <c r="L242" s="5"/>
      <c r="M242" s="5"/>
      <c r="N242" s="5"/>
    </row>
    <row r="243" spans="10:14" ht="14.25" x14ac:dyDescent="0.2">
      <c r="J243"/>
      <c r="L243" s="5"/>
      <c r="M243" s="5"/>
      <c r="N243" s="5"/>
    </row>
    <row r="244" spans="10:14" ht="14.25" x14ac:dyDescent="0.2">
      <c r="J244"/>
      <c r="L244" s="5"/>
      <c r="M244" s="5"/>
      <c r="N244" s="5"/>
    </row>
    <row r="245" spans="10:14" ht="14.25" x14ac:dyDescent="0.2">
      <c r="J245"/>
      <c r="L245" s="5"/>
      <c r="M245" s="5"/>
      <c r="N245" s="5"/>
    </row>
    <row r="246" spans="10:14" ht="14.25" x14ac:dyDescent="0.2">
      <c r="J246"/>
      <c r="L246" s="5"/>
      <c r="M246" s="5"/>
      <c r="N246" s="5"/>
    </row>
    <row r="247" spans="10:14" ht="14.25" x14ac:dyDescent="0.2">
      <c r="J247"/>
      <c r="L247" s="5"/>
      <c r="M247" s="5"/>
      <c r="N247" s="5"/>
    </row>
    <row r="248" spans="10:14" ht="14.25" x14ac:dyDescent="0.2">
      <c r="J248"/>
      <c r="L248" s="5"/>
      <c r="M248" s="5"/>
      <c r="N248" s="5"/>
    </row>
    <row r="249" spans="10:14" ht="14.25" x14ac:dyDescent="0.2">
      <c r="J249"/>
      <c r="L249" s="5"/>
      <c r="M249" s="5"/>
      <c r="N249" s="5"/>
    </row>
    <row r="250" spans="10:14" ht="14.25" x14ac:dyDescent="0.2">
      <c r="J250"/>
      <c r="L250" s="5"/>
      <c r="M250" s="5"/>
      <c r="N250" s="5"/>
    </row>
    <row r="251" spans="10:14" ht="14.25" x14ac:dyDescent="0.2">
      <c r="J251"/>
      <c r="L251" s="5"/>
      <c r="M251" s="5"/>
      <c r="N251" s="5"/>
    </row>
    <row r="252" spans="10:14" ht="14.25" x14ac:dyDescent="0.2">
      <c r="J252"/>
      <c r="L252" s="5"/>
      <c r="M252" s="5"/>
      <c r="N252" s="5"/>
    </row>
    <row r="253" spans="10:14" ht="14.25" x14ac:dyDescent="0.2">
      <c r="J253"/>
      <c r="L253" s="5"/>
      <c r="M253" s="5"/>
      <c r="N253" s="5"/>
    </row>
    <row r="254" spans="10:14" ht="14.25" x14ac:dyDescent="0.2">
      <c r="J254"/>
      <c r="L254" s="5"/>
      <c r="M254" s="5"/>
      <c r="N254" s="5"/>
    </row>
    <row r="255" spans="10:14" ht="14.25" x14ac:dyDescent="0.2">
      <c r="J255"/>
      <c r="L255" s="5"/>
      <c r="M255" s="5"/>
      <c r="N255" s="5"/>
    </row>
    <row r="256" spans="10:14" ht="14.25" x14ac:dyDescent="0.2">
      <c r="J256"/>
      <c r="L256" s="5"/>
      <c r="M256" s="5"/>
      <c r="N256" s="5"/>
    </row>
    <row r="257" spans="10:14" ht="14.25" x14ac:dyDescent="0.2">
      <c r="J257"/>
      <c r="L257" s="5"/>
      <c r="M257" s="5"/>
      <c r="N257" s="5"/>
    </row>
    <row r="258" spans="10:14" ht="14.25" x14ac:dyDescent="0.2">
      <c r="J258"/>
      <c r="L258" s="5"/>
      <c r="M258" s="5"/>
      <c r="N258" s="5"/>
    </row>
    <row r="259" spans="10:14" ht="14.25" x14ac:dyDescent="0.2">
      <c r="J259"/>
      <c r="L259" s="5"/>
      <c r="M259" s="5"/>
      <c r="N259" s="5"/>
    </row>
    <row r="260" spans="10:14" ht="14.25" x14ac:dyDescent="0.2">
      <c r="J260"/>
      <c r="L260" s="5"/>
      <c r="M260" s="5"/>
      <c r="N260" s="5"/>
    </row>
    <row r="261" spans="10:14" ht="14.25" x14ac:dyDescent="0.2">
      <c r="J261"/>
      <c r="L261" s="5"/>
      <c r="M261" s="5"/>
      <c r="N261" s="5"/>
    </row>
    <row r="262" spans="10:14" ht="14.25" x14ac:dyDescent="0.2">
      <c r="J262"/>
      <c r="L262" s="5"/>
      <c r="M262" s="5"/>
      <c r="N262" s="5"/>
    </row>
    <row r="263" spans="10:14" ht="14.25" x14ac:dyDescent="0.2">
      <c r="J263"/>
      <c r="L263" s="5"/>
      <c r="M263" s="5"/>
      <c r="N263" s="5"/>
    </row>
    <row r="264" spans="10:14" ht="14.25" x14ac:dyDescent="0.2">
      <c r="J264"/>
      <c r="L264" s="5"/>
      <c r="M264" s="5"/>
      <c r="N264" s="5"/>
    </row>
    <row r="265" spans="10:14" ht="14.25" x14ac:dyDescent="0.2">
      <c r="J265"/>
      <c r="L265" s="5"/>
      <c r="M265" s="5"/>
      <c r="N265" s="5"/>
    </row>
    <row r="266" spans="10:14" ht="14.25" x14ac:dyDescent="0.2">
      <c r="J266"/>
      <c r="L266" s="5"/>
      <c r="M266" s="5"/>
      <c r="N266" s="5"/>
    </row>
    <row r="267" spans="10:14" ht="14.25" x14ac:dyDescent="0.2">
      <c r="J267"/>
      <c r="L267" s="5"/>
      <c r="M267" s="5"/>
      <c r="N267" s="5"/>
    </row>
    <row r="268" spans="10:14" ht="14.25" x14ac:dyDescent="0.2">
      <c r="J268"/>
      <c r="L268" s="5"/>
      <c r="M268" s="5"/>
      <c r="N268" s="5"/>
    </row>
    <row r="269" spans="10:14" ht="14.25" x14ac:dyDescent="0.2">
      <c r="J269"/>
      <c r="L269" s="5"/>
      <c r="M269" s="5"/>
      <c r="N269" s="5"/>
    </row>
    <row r="270" spans="10:14" ht="14.25" x14ac:dyDescent="0.2">
      <c r="J270"/>
      <c r="L270" s="5"/>
      <c r="M270" s="5"/>
      <c r="N270" s="5"/>
    </row>
    <row r="271" spans="10:14" ht="14.25" x14ac:dyDescent="0.2">
      <c r="J271"/>
      <c r="L271" s="5"/>
      <c r="M271" s="5"/>
      <c r="N271" s="5"/>
    </row>
    <row r="272" spans="10:14" ht="14.25" x14ac:dyDescent="0.2">
      <c r="J272"/>
      <c r="L272" s="5"/>
      <c r="M272" s="5"/>
      <c r="N272" s="5"/>
    </row>
    <row r="273" spans="10:14" ht="14.25" x14ac:dyDescent="0.2">
      <c r="J273"/>
      <c r="L273" s="5"/>
      <c r="M273" s="5"/>
      <c r="N273" s="5"/>
    </row>
    <row r="274" spans="10:14" ht="14.25" x14ac:dyDescent="0.2">
      <c r="J274"/>
      <c r="L274" s="5"/>
      <c r="M274" s="5"/>
      <c r="N274" s="5"/>
    </row>
    <row r="275" spans="10:14" ht="14.25" x14ac:dyDescent="0.2">
      <c r="J275"/>
      <c r="L275" s="5"/>
      <c r="M275" s="5"/>
      <c r="N275" s="5"/>
    </row>
    <row r="276" spans="10:14" ht="14.25" x14ac:dyDescent="0.2">
      <c r="J276"/>
      <c r="L276" s="5"/>
      <c r="M276" s="5"/>
      <c r="N276" s="5"/>
    </row>
    <row r="277" spans="10:14" ht="14.25" x14ac:dyDescent="0.2">
      <c r="J277"/>
      <c r="L277" s="5"/>
      <c r="M277" s="5"/>
      <c r="N277" s="5"/>
    </row>
    <row r="278" spans="10:14" ht="14.25" x14ac:dyDescent="0.2">
      <c r="J278"/>
      <c r="L278" s="5"/>
      <c r="M278" s="5"/>
      <c r="N278" s="5"/>
    </row>
    <row r="279" spans="10:14" ht="14.25" x14ac:dyDescent="0.2">
      <c r="J279"/>
      <c r="L279" s="5"/>
      <c r="M279" s="5"/>
      <c r="N279" s="5"/>
    </row>
    <row r="280" spans="10:14" ht="14.25" x14ac:dyDescent="0.2">
      <c r="J280"/>
      <c r="L280" s="5"/>
      <c r="M280" s="5"/>
      <c r="N280" s="5"/>
    </row>
    <row r="281" spans="10:14" ht="14.25" x14ac:dyDescent="0.2">
      <c r="J281"/>
      <c r="L281" s="5"/>
      <c r="M281" s="5"/>
      <c r="N281" s="5"/>
    </row>
    <row r="282" spans="10:14" ht="14.25" x14ac:dyDescent="0.2">
      <c r="J282"/>
      <c r="L282" s="5"/>
      <c r="M282" s="5"/>
      <c r="N282" s="5"/>
    </row>
    <row r="283" spans="10:14" ht="14.25" x14ac:dyDescent="0.2">
      <c r="J283"/>
      <c r="L283" s="5"/>
      <c r="M283" s="5"/>
      <c r="N283" s="5"/>
    </row>
    <row r="284" spans="10:14" ht="14.25" x14ac:dyDescent="0.2">
      <c r="J284"/>
      <c r="L284" s="5"/>
      <c r="M284" s="5"/>
      <c r="N284" s="5"/>
    </row>
    <row r="285" spans="10:14" ht="14.25" x14ac:dyDescent="0.2">
      <c r="J285"/>
      <c r="L285" s="5"/>
      <c r="M285" s="5"/>
      <c r="N285" s="5"/>
    </row>
    <row r="286" spans="10:14" ht="14.25" x14ac:dyDescent="0.2">
      <c r="J286"/>
      <c r="L286" s="5"/>
      <c r="M286" s="5"/>
      <c r="N286" s="5"/>
    </row>
    <row r="287" spans="10:14" ht="14.25" x14ac:dyDescent="0.2">
      <c r="J287"/>
      <c r="L287" s="5"/>
      <c r="M287" s="5"/>
      <c r="N287" s="5"/>
    </row>
    <row r="288" spans="10:14" ht="14.25" x14ac:dyDescent="0.2">
      <c r="J288"/>
      <c r="L288" s="5"/>
      <c r="M288" s="5"/>
      <c r="N288" s="5"/>
    </row>
    <row r="289" spans="10:14" ht="14.25" x14ac:dyDescent="0.2">
      <c r="J289"/>
      <c r="L289" s="5"/>
      <c r="M289" s="5"/>
      <c r="N289" s="5"/>
    </row>
    <row r="290" spans="10:14" ht="14.25" x14ac:dyDescent="0.2">
      <c r="J290"/>
      <c r="L290" s="5"/>
      <c r="M290" s="5"/>
      <c r="N290" s="5"/>
    </row>
    <row r="291" spans="10:14" ht="14.25" x14ac:dyDescent="0.2">
      <c r="J291"/>
      <c r="L291" s="5"/>
      <c r="M291" s="5"/>
      <c r="N291" s="5"/>
    </row>
    <row r="292" spans="10:14" ht="14.25" x14ac:dyDescent="0.2">
      <c r="J292"/>
      <c r="L292" s="5"/>
      <c r="M292" s="5"/>
      <c r="N292" s="5"/>
    </row>
    <row r="293" spans="10:14" ht="14.25" x14ac:dyDescent="0.2">
      <c r="J293"/>
      <c r="L293" s="5"/>
      <c r="M293" s="5"/>
      <c r="N293" s="5"/>
    </row>
    <row r="294" spans="10:14" ht="14.25" x14ac:dyDescent="0.2">
      <c r="J294"/>
      <c r="L294" s="5"/>
      <c r="M294" s="5"/>
      <c r="N294" s="5"/>
    </row>
    <row r="295" spans="10:14" ht="14.25" x14ac:dyDescent="0.2">
      <c r="J295"/>
      <c r="L295" s="5"/>
      <c r="M295" s="5"/>
      <c r="N295" s="5"/>
    </row>
    <row r="296" spans="10:14" ht="14.25" x14ac:dyDescent="0.2">
      <c r="J296"/>
      <c r="L296" s="5"/>
      <c r="M296" s="5"/>
      <c r="N296" s="5"/>
    </row>
    <row r="297" spans="10:14" ht="14.25" x14ac:dyDescent="0.2">
      <c r="J297"/>
      <c r="L297" s="5"/>
      <c r="M297" s="5"/>
      <c r="N297" s="5"/>
    </row>
    <row r="298" spans="10:14" ht="14.25" x14ac:dyDescent="0.2">
      <c r="J298"/>
      <c r="L298" s="5"/>
      <c r="M298" s="5"/>
      <c r="N298" s="5"/>
    </row>
    <row r="299" spans="10:14" ht="14.25" x14ac:dyDescent="0.2">
      <c r="J299"/>
      <c r="L299" s="5"/>
      <c r="M299" s="5"/>
      <c r="N299" s="5"/>
    </row>
    <row r="300" spans="10:14" ht="14.25" x14ac:dyDescent="0.2">
      <c r="J300"/>
      <c r="L300" s="5"/>
      <c r="M300" s="5"/>
      <c r="N300" s="5"/>
    </row>
    <row r="301" spans="10:14" ht="14.25" x14ac:dyDescent="0.2">
      <c r="J301"/>
      <c r="L301" s="5"/>
      <c r="M301" s="5"/>
      <c r="N301" s="5"/>
    </row>
    <row r="302" spans="10:14" ht="14.25" x14ac:dyDescent="0.2">
      <c r="J302"/>
      <c r="L302" s="5"/>
      <c r="M302" s="5"/>
      <c r="N302" s="5"/>
    </row>
    <row r="303" spans="10:14" ht="14.25" x14ac:dyDescent="0.2">
      <c r="J303"/>
      <c r="L303" s="5"/>
      <c r="M303" s="5"/>
      <c r="N303" s="5"/>
    </row>
    <row r="304" spans="10:14" ht="14.25" x14ac:dyDescent="0.2">
      <c r="J304"/>
      <c r="L304" s="5"/>
      <c r="M304" s="5"/>
      <c r="N304" s="5"/>
    </row>
    <row r="305" spans="10:14" ht="14.25" x14ac:dyDescent="0.2">
      <c r="J305"/>
      <c r="L305" s="5"/>
      <c r="M305" s="5"/>
      <c r="N305" s="5"/>
    </row>
    <row r="306" spans="10:14" ht="14.25" x14ac:dyDescent="0.2">
      <c r="J306"/>
      <c r="L306" s="5"/>
      <c r="M306" s="5"/>
      <c r="N306" s="5"/>
    </row>
    <row r="307" spans="10:14" ht="14.25" x14ac:dyDescent="0.2">
      <c r="J307"/>
      <c r="L307" s="5"/>
      <c r="M307" s="5"/>
      <c r="N307" s="5"/>
    </row>
    <row r="308" spans="10:14" ht="14.25" x14ac:dyDescent="0.2">
      <c r="J308"/>
      <c r="L308" s="5"/>
      <c r="M308" s="5"/>
      <c r="N308" s="5"/>
    </row>
    <row r="309" spans="10:14" ht="14.25" x14ac:dyDescent="0.2">
      <c r="J309"/>
      <c r="L309" s="5"/>
      <c r="M309" s="5"/>
      <c r="N309" s="5"/>
    </row>
    <row r="310" spans="10:14" ht="14.25" x14ac:dyDescent="0.2">
      <c r="J310"/>
      <c r="L310" s="5"/>
      <c r="M310" s="5"/>
      <c r="N310" s="5"/>
    </row>
    <row r="311" spans="10:14" ht="14.25" x14ac:dyDescent="0.2">
      <c r="J311"/>
      <c r="L311" s="5"/>
      <c r="M311" s="5"/>
      <c r="N311" s="5"/>
    </row>
    <row r="312" spans="10:14" ht="14.25" x14ac:dyDescent="0.2">
      <c r="J312"/>
      <c r="L312" s="5"/>
      <c r="M312" s="5"/>
      <c r="N312" s="5"/>
    </row>
    <row r="313" spans="10:14" ht="14.25" x14ac:dyDescent="0.2">
      <c r="J313"/>
      <c r="L313" s="5"/>
      <c r="M313" s="5"/>
      <c r="N313" s="5"/>
    </row>
    <row r="314" spans="10:14" ht="14.25" x14ac:dyDescent="0.2">
      <c r="J314"/>
      <c r="L314" s="5"/>
      <c r="M314" s="5"/>
      <c r="N314" s="5"/>
    </row>
    <row r="315" spans="10:14" ht="14.25" x14ac:dyDescent="0.2">
      <c r="J315"/>
      <c r="L315" s="5"/>
      <c r="M315" s="5"/>
      <c r="N315" s="5"/>
    </row>
    <row r="316" spans="10:14" ht="14.25" x14ac:dyDescent="0.2">
      <c r="J316"/>
      <c r="L316" s="5"/>
      <c r="M316" s="5"/>
      <c r="N316" s="5"/>
    </row>
    <row r="317" spans="10:14" ht="14.25" x14ac:dyDescent="0.2">
      <c r="J317"/>
      <c r="L317" s="5"/>
      <c r="M317" s="5"/>
      <c r="N317" s="5"/>
    </row>
    <row r="318" spans="10:14" ht="14.25" x14ac:dyDescent="0.2">
      <c r="J318"/>
      <c r="L318" s="5"/>
      <c r="M318" s="5"/>
      <c r="N318" s="5"/>
    </row>
    <row r="319" spans="10:14" ht="14.25" x14ac:dyDescent="0.2">
      <c r="J319"/>
      <c r="L319" s="5"/>
      <c r="M319" s="5"/>
      <c r="N319" s="5"/>
    </row>
    <row r="320" spans="10:14" ht="14.25" x14ac:dyDescent="0.2">
      <c r="J320"/>
      <c r="L320" s="5"/>
      <c r="M320" s="5"/>
      <c r="N320" s="5"/>
    </row>
    <row r="321" spans="10:14" ht="14.25" x14ac:dyDescent="0.2">
      <c r="J321"/>
      <c r="L321" s="5"/>
      <c r="M321" s="5"/>
      <c r="N321" s="5"/>
    </row>
    <row r="322" spans="10:14" ht="14.25" x14ac:dyDescent="0.2">
      <c r="J322"/>
      <c r="L322" s="5"/>
      <c r="M322" s="5"/>
      <c r="N322" s="5"/>
    </row>
    <row r="323" spans="10:14" ht="14.25" x14ac:dyDescent="0.2">
      <c r="J323"/>
      <c r="L323" s="5"/>
      <c r="M323" s="5"/>
      <c r="N323" s="5"/>
    </row>
    <row r="324" spans="10:14" ht="14.25" x14ac:dyDescent="0.2">
      <c r="J324"/>
      <c r="L324" s="5"/>
      <c r="M324" s="5"/>
      <c r="N324" s="5"/>
    </row>
    <row r="325" spans="10:14" ht="14.25" x14ac:dyDescent="0.2">
      <c r="J325"/>
    </row>
    <row r="326" spans="10:14" ht="14.25" x14ac:dyDescent="0.2">
      <c r="J326"/>
    </row>
    <row r="327" spans="10:14" ht="14.25" x14ac:dyDescent="0.2">
      <c r="J327"/>
    </row>
    <row r="328" spans="10:14" ht="14.25" x14ac:dyDescent="0.2">
      <c r="J328"/>
    </row>
    <row r="329" spans="10:14" ht="14.25" x14ac:dyDescent="0.2">
      <c r="J329"/>
    </row>
    <row r="330" spans="10:14" ht="14.25" x14ac:dyDescent="0.2">
      <c r="J330"/>
    </row>
    <row r="331" spans="10:14" ht="14.25" x14ac:dyDescent="0.2">
      <c r="J331"/>
    </row>
    <row r="332" spans="10:14" ht="14.25" x14ac:dyDescent="0.2">
      <c r="J332"/>
    </row>
    <row r="333" spans="10:14" ht="14.25" x14ac:dyDescent="0.2">
      <c r="J333"/>
    </row>
    <row r="334" spans="10:14" ht="14.25" x14ac:dyDescent="0.2">
      <c r="J334"/>
    </row>
    <row r="335" spans="10:14" ht="14.25" x14ac:dyDescent="0.2">
      <c r="J335"/>
    </row>
    <row r="336" spans="10:14" ht="14.25" x14ac:dyDescent="0.2">
      <c r="J336"/>
    </row>
    <row r="337" spans="10:10" ht="14.25" x14ac:dyDescent="0.2">
      <c r="J337"/>
    </row>
    <row r="338" spans="10:10" ht="14.25" x14ac:dyDescent="0.2">
      <c r="J338"/>
    </row>
    <row r="339" spans="10:10" ht="14.25" x14ac:dyDescent="0.2">
      <c r="J339"/>
    </row>
    <row r="340" spans="10:10" ht="14.25" x14ac:dyDescent="0.2">
      <c r="J340"/>
    </row>
    <row r="341" spans="10:10" ht="14.25" x14ac:dyDescent="0.2">
      <c r="J341"/>
    </row>
    <row r="342" spans="10:10" ht="14.25" x14ac:dyDescent="0.2">
      <c r="J342"/>
    </row>
    <row r="343" spans="10:10" ht="14.25" x14ac:dyDescent="0.2">
      <c r="J343"/>
    </row>
    <row r="344" spans="10:10" ht="14.25" x14ac:dyDescent="0.2">
      <c r="J344"/>
    </row>
    <row r="345" spans="10:10" ht="14.25" x14ac:dyDescent="0.2">
      <c r="J345"/>
    </row>
    <row r="346" spans="10:10" ht="14.25" x14ac:dyDescent="0.2">
      <c r="J346"/>
    </row>
    <row r="347" spans="10:10" ht="14.25" x14ac:dyDescent="0.2">
      <c r="J347"/>
    </row>
    <row r="348" spans="10:10" ht="14.25" x14ac:dyDescent="0.2">
      <c r="J348"/>
    </row>
    <row r="349" spans="10:10" ht="14.25" x14ac:dyDescent="0.2">
      <c r="J349"/>
    </row>
    <row r="350" spans="10:10" ht="14.25" x14ac:dyDescent="0.2">
      <c r="J350"/>
    </row>
    <row r="351" spans="10:10" ht="14.25" x14ac:dyDescent="0.2">
      <c r="J351"/>
    </row>
    <row r="352" spans="10:10" ht="14.25" x14ac:dyDescent="0.2">
      <c r="J352"/>
    </row>
    <row r="353" spans="10:10" ht="14.25" x14ac:dyDescent="0.2">
      <c r="J353"/>
    </row>
    <row r="354" spans="10:10" ht="14.25" x14ac:dyDescent="0.2">
      <c r="J354"/>
    </row>
    <row r="355" spans="10:10" ht="14.25" x14ac:dyDescent="0.2">
      <c r="J355"/>
    </row>
    <row r="356" spans="10:10" ht="14.25" x14ac:dyDescent="0.2">
      <c r="J356"/>
    </row>
    <row r="357" spans="10:10" ht="14.25" x14ac:dyDescent="0.2">
      <c r="J357"/>
    </row>
    <row r="358" spans="10:10" ht="14.25" x14ac:dyDescent="0.2">
      <c r="J358"/>
    </row>
    <row r="359" spans="10:10" ht="14.25" x14ac:dyDescent="0.2">
      <c r="J359"/>
    </row>
    <row r="360" spans="10:10" ht="14.25" x14ac:dyDescent="0.2">
      <c r="J360"/>
    </row>
    <row r="361" spans="10:10" ht="14.25" x14ac:dyDescent="0.2">
      <c r="J361"/>
    </row>
    <row r="362" spans="10:10" ht="14.25" x14ac:dyDescent="0.2">
      <c r="J362"/>
    </row>
  </sheetData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03B0-01A4-4AB4-A155-295EBB965DB2}">
  <sheetPr>
    <tabColor rgb="FF00B050"/>
  </sheetPr>
  <dimension ref="A1:Q362"/>
  <sheetViews>
    <sheetView topLeftCell="A38" zoomScaleNormal="100" workbookViewId="0">
      <selection activeCell="A57" sqref="A57"/>
    </sheetView>
  </sheetViews>
  <sheetFormatPr baseColWidth="10" defaultRowHeight="15" x14ac:dyDescent="0.25"/>
  <cols>
    <col min="1" max="1" width="29.75" bestFit="1" customWidth="1"/>
    <col min="2" max="2" width="20.625" bestFit="1" customWidth="1"/>
    <col min="3" max="3" width="13.875" bestFit="1" customWidth="1"/>
    <col min="4" max="4" width="19.875" bestFit="1" customWidth="1"/>
    <col min="5" max="5" width="42" bestFit="1" customWidth="1"/>
    <col min="6" max="6" width="18.125" bestFit="1" customWidth="1"/>
    <col min="7" max="7" width="10" bestFit="1" customWidth="1"/>
    <col min="8" max="8" width="13.125" bestFit="1" customWidth="1"/>
    <col min="9" max="9" width="20.125" bestFit="1" customWidth="1"/>
    <col min="10" max="10" width="7.375" style="13" bestFit="1" customWidth="1"/>
    <col min="11" max="11" width="11.375" bestFit="1" customWidth="1"/>
    <col min="12" max="14" width="11.375" customWidth="1"/>
    <col min="15" max="15" width="20.125" bestFit="1" customWidth="1"/>
    <col min="16" max="16" width="11" bestFit="1" customWidth="1"/>
    <col min="17" max="17" width="20.5" bestFit="1" customWidth="1"/>
  </cols>
  <sheetData>
    <row r="1" spans="1:16" x14ac:dyDescent="0.25">
      <c r="A1" s="2" t="s">
        <v>2</v>
      </c>
      <c r="B1" t="s">
        <v>281</v>
      </c>
    </row>
    <row r="2" spans="1:16" x14ac:dyDescent="0.25">
      <c r="A2" s="2" t="s">
        <v>711</v>
      </c>
      <c r="B2" t="s">
        <v>163</v>
      </c>
      <c r="O2" s="2" t="s">
        <v>2</v>
      </c>
      <c r="P2" t="s">
        <v>281</v>
      </c>
    </row>
    <row r="3" spans="1:16" x14ac:dyDescent="0.25">
      <c r="O3" s="2" t="s">
        <v>5</v>
      </c>
      <c r="P3" t="s">
        <v>281</v>
      </c>
    </row>
    <row r="4" spans="1:16" ht="14.25" x14ac:dyDescent="0.2">
      <c r="A4" s="2" t="s">
        <v>548</v>
      </c>
      <c r="B4" s="2" t="s">
        <v>280</v>
      </c>
      <c r="J4"/>
    </row>
    <row r="5" spans="1:16" ht="24" customHeight="1" x14ac:dyDescent="0.2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O5" t="s">
        <v>545</v>
      </c>
    </row>
    <row r="6" spans="1:16" x14ac:dyDescent="0.25">
      <c r="A6" s="1" t="s">
        <v>301</v>
      </c>
      <c r="B6" s="5">
        <v>6</v>
      </c>
      <c r="C6" s="5"/>
      <c r="D6" s="5">
        <v>3.5</v>
      </c>
      <c r="E6" s="5">
        <v>5</v>
      </c>
      <c r="F6" s="5">
        <v>4.2857142857142856</v>
      </c>
      <c r="G6" s="5">
        <v>4.5</v>
      </c>
      <c r="H6" s="5"/>
      <c r="I6" s="5">
        <v>5</v>
      </c>
      <c r="J6" s="5">
        <v>5</v>
      </c>
      <c r="K6" s="14">
        <v>33.285714285714285</v>
      </c>
      <c r="L6" s="5">
        <v>1</v>
      </c>
      <c r="M6" s="5"/>
      <c r="N6" s="5"/>
      <c r="O6" s="3">
        <v>716</v>
      </c>
    </row>
    <row r="7" spans="1:16" x14ac:dyDescent="0.25">
      <c r="A7" s="1" t="s">
        <v>283</v>
      </c>
      <c r="B7" s="5"/>
      <c r="C7" s="5">
        <v>4.333333333333333</v>
      </c>
      <c r="D7" s="5">
        <v>4</v>
      </c>
      <c r="E7" s="5">
        <v>6</v>
      </c>
      <c r="F7" s="5">
        <v>3.8571428571428572</v>
      </c>
      <c r="G7" s="5">
        <v>4</v>
      </c>
      <c r="H7" s="5">
        <v>6</v>
      </c>
      <c r="I7" s="5">
        <v>3</v>
      </c>
      <c r="J7" s="5"/>
      <c r="K7" s="14">
        <v>31.19047619047619</v>
      </c>
      <c r="L7" s="5">
        <v>2</v>
      </c>
      <c r="M7" s="5"/>
      <c r="N7" s="5"/>
    </row>
    <row r="8" spans="1:16" x14ac:dyDescent="0.25">
      <c r="A8" s="1" t="s">
        <v>291</v>
      </c>
      <c r="B8" s="5">
        <v>4</v>
      </c>
      <c r="C8" s="5">
        <v>3.6666666666666665</v>
      </c>
      <c r="D8" s="5">
        <v>3</v>
      </c>
      <c r="E8" s="5">
        <v>4</v>
      </c>
      <c r="F8" s="5">
        <v>3.4285714285714284</v>
      </c>
      <c r="G8" s="5">
        <v>4</v>
      </c>
      <c r="H8" s="5"/>
      <c r="I8" s="5">
        <v>4.5</v>
      </c>
      <c r="J8" s="5"/>
      <c r="K8" s="14">
        <v>26.595238095238095</v>
      </c>
      <c r="L8" s="5">
        <v>3</v>
      </c>
      <c r="M8" s="5"/>
      <c r="N8" s="5"/>
    </row>
    <row r="9" spans="1:16" x14ac:dyDescent="0.25">
      <c r="A9" s="1" t="s">
        <v>288</v>
      </c>
      <c r="B9" s="5"/>
      <c r="C9" s="5">
        <v>4.333333333333333</v>
      </c>
      <c r="D9" s="5"/>
      <c r="E9" s="5">
        <v>3</v>
      </c>
      <c r="F9" s="5">
        <v>3.4285714285714284</v>
      </c>
      <c r="G9" s="5">
        <v>3</v>
      </c>
      <c r="H9" s="5">
        <v>5</v>
      </c>
      <c r="I9" s="5">
        <v>3</v>
      </c>
      <c r="J9" s="5">
        <v>3.5</v>
      </c>
      <c r="K9" s="14">
        <v>25.261904761904759</v>
      </c>
      <c r="L9" s="5">
        <v>4</v>
      </c>
      <c r="M9" s="5"/>
      <c r="N9" s="5"/>
    </row>
    <row r="10" spans="1:16" x14ac:dyDescent="0.25">
      <c r="A10" s="1" t="s">
        <v>416</v>
      </c>
      <c r="B10" s="5"/>
      <c r="C10" s="5">
        <v>4.333333333333333</v>
      </c>
      <c r="D10" s="5">
        <v>4</v>
      </c>
      <c r="E10" s="5">
        <v>3</v>
      </c>
      <c r="F10" s="5"/>
      <c r="G10" s="5">
        <v>3.5</v>
      </c>
      <c r="H10" s="5"/>
      <c r="I10" s="5">
        <v>4</v>
      </c>
      <c r="J10" s="5">
        <v>5.5</v>
      </c>
      <c r="K10" s="14">
        <v>24.333333333333332</v>
      </c>
      <c r="L10" s="5">
        <v>5</v>
      </c>
      <c r="M10" s="5"/>
      <c r="N10" s="5"/>
    </row>
    <row r="11" spans="1:16" x14ac:dyDescent="0.25">
      <c r="A11" s="1" t="s">
        <v>290</v>
      </c>
      <c r="B11" s="5"/>
      <c r="C11" s="5"/>
      <c r="D11" s="5"/>
      <c r="E11" s="5">
        <v>4</v>
      </c>
      <c r="F11" s="5">
        <v>2.5714285714285716</v>
      </c>
      <c r="G11" s="5">
        <v>3.5</v>
      </c>
      <c r="H11" s="5">
        <v>4</v>
      </c>
      <c r="I11" s="5">
        <v>3</v>
      </c>
      <c r="J11" s="5">
        <v>4</v>
      </c>
      <c r="K11" s="14">
        <v>21.071428571428569</v>
      </c>
      <c r="L11" s="5">
        <v>6</v>
      </c>
      <c r="M11" s="5"/>
      <c r="N11" s="5"/>
    </row>
    <row r="12" spans="1:16" x14ac:dyDescent="0.25">
      <c r="A12" s="1" t="s">
        <v>289</v>
      </c>
      <c r="B12" s="5">
        <v>5</v>
      </c>
      <c r="C12" s="5">
        <v>3.6666666666666665</v>
      </c>
      <c r="D12" s="5">
        <v>3</v>
      </c>
      <c r="E12" s="5">
        <v>2.5</v>
      </c>
      <c r="F12" s="5"/>
      <c r="G12" s="5">
        <v>2</v>
      </c>
      <c r="H12" s="5">
        <v>3</v>
      </c>
      <c r="I12" s="5"/>
      <c r="J12" s="5"/>
      <c r="K12" s="14">
        <v>19.166666666666664</v>
      </c>
      <c r="L12" s="5">
        <v>7</v>
      </c>
      <c r="M12" s="5"/>
      <c r="N12" s="5"/>
    </row>
    <row r="13" spans="1:16" x14ac:dyDescent="0.25">
      <c r="A13" s="1" t="s">
        <v>300</v>
      </c>
      <c r="B13" s="5"/>
      <c r="C13" s="5"/>
      <c r="D13" s="5"/>
      <c r="E13" s="5"/>
      <c r="F13" s="5">
        <v>3.4285714285714284</v>
      </c>
      <c r="G13" s="5">
        <v>3</v>
      </c>
      <c r="H13" s="5">
        <v>5</v>
      </c>
      <c r="I13" s="5">
        <v>2.5</v>
      </c>
      <c r="J13" s="5">
        <v>4.5</v>
      </c>
      <c r="K13" s="14">
        <v>18.428571428571431</v>
      </c>
      <c r="L13" s="5"/>
      <c r="M13" s="5"/>
      <c r="N13" s="5"/>
    </row>
    <row r="14" spans="1:16" x14ac:dyDescent="0.25">
      <c r="A14" s="1" t="s">
        <v>310</v>
      </c>
      <c r="B14" s="5">
        <v>3</v>
      </c>
      <c r="C14" s="5">
        <v>2.6666666666666665</v>
      </c>
      <c r="D14" s="5"/>
      <c r="E14" s="5">
        <v>4</v>
      </c>
      <c r="F14" s="5"/>
      <c r="G14" s="5"/>
      <c r="H14" s="5">
        <v>3</v>
      </c>
      <c r="I14" s="5">
        <v>2</v>
      </c>
      <c r="J14" s="5">
        <v>3</v>
      </c>
      <c r="K14" s="14">
        <v>17.666666666666664</v>
      </c>
      <c r="L14" s="5"/>
      <c r="M14" s="5"/>
      <c r="N14" s="5"/>
    </row>
    <row r="15" spans="1:16" x14ac:dyDescent="0.25">
      <c r="A15" s="1" t="s">
        <v>302</v>
      </c>
      <c r="B15" s="5"/>
      <c r="C15" s="5">
        <v>5</v>
      </c>
      <c r="D15" s="5"/>
      <c r="E15" s="5"/>
      <c r="F15" s="5"/>
      <c r="G15" s="5">
        <v>6</v>
      </c>
      <c r="H15" s="5">
        <v>4</v>
      </c>
      <c r="I15" s="5"/>
      <c r="J15" s="5"/>
      <c r="K15" s="14">
        <v>15</v>
      </c>
      <c r="L15" s="5"/>
      <c r="M15" s="5"/>
      <c r="N15" s="5"/>
    </row>
    <row r="16" spans="1:16" x14ac:dyDescent="0.25">
      <c r="A16" s="1" t="s">
        <v>415</v>
      </c>
      <c r="B16" s="5"/>
      <c r="C16" s="5">
        <v>3.6666666666666665</v>
      </c>
      <c r="D16" s="5"/>
      <c r="E16" s="5"/>
      <c r="F16" s="5">
        <v>2.5714285714285716</v>
      </c>
      <c r="G16" s="5">
        <v>2</v>
      </c>
      <c r="H16" s="5"/>
      <c r="I16" s="5">
        <v>3</v>
      </c>
      <c r="J16" s="5">
        <v>3.5</v>
      </c>
      <c r="K16" s="14">
        <v>14.738095238095237</v>
      </c>
      <c r="L16" s="5"/>
      <c r="M16" s="5"/>
      <c r="N16" s="5"/>
    </row>
    <row r="17" spans="1:17" x14ac:dyDescent="0.25">
      <c r="A17" s="1" t="s">
        <v>309</v>
      </c>
      <c r="B17" s="5"/>
      <c r="C17" s="5">
        <v>4</v>
      </c>
      <c r="D17" s="5"/>
      <c r="E17" s="5">
        <v>4.5</v>
      </c>
      <c r="F17" s="5"/>
      <c r="G17" s="5"/>
      <c r="H17" s="5">
        <v>3</v>
      </c>
      <c r="I17" s="5">
        <v>3</v>
      </c>
      <c r="J17" s="5"/>
      <c r="K17" s="14">
        <v>14.5</v>
      </c>
      <c r="L17" s="5"/>
      <c r="M17" s="5"/>
      <c r="N17" s="5"/>
      <c r="O17" s="2" t="s">
        <v>5</v>
      </c>
      <c r="P17" t="s">
        <v>281</v>
      </c>
    </row>
    <row r="18" spans="1:17" x14ac:dyDescent="0.25">
      <c r="A18" s="1" t="s">
        <v>304</v>
      </c>
      <c r="B18" s="5"/>
      <c r="C18" s="5">
        <v>4</v>
      </c>
      <c r="D18" s="5"/>
      <c r="E18" s="5">
        <v>4</v>
      </c>
      <c r="F18" s="5"/>
      <c r="G18" s="5"/>
      <c r="H18" s="5">
        <v>4</v>
      </c>
      <c r="I18" s="5"/>
      <c r="J18" s="5"/>
      <c r="K18" s="14">
        <v>12</v>
      </c>
      <c r="L18" s="5"/>
      <c r="M18" s="5"/>
      <c r="N18" s="5"/>
    </row>
    <row r="19" spans="1:17" x14ac:dyDescent="0.25">
      <c r="A19" s="1" t="s">
        <v>286</v>
      </c>
      <c r="B19" s="5"/>
      <c r="C19" s="5">
        <v>3</v>
      </c>
      <c r="D19" s="5"/>
      <c r="E19" s="5">
        <v>2.5</v>
      </c>
      <c r="F19" s="5"/>
      <c r="G19" s="5"/>
      <c r="H19" s="5">
        <v>4</v>
      </c>
      <c r="I19" s="5"/>
      <c r="J19" s="5"/>
      <c r="K19" s="14">
        <v>9.5</v>
      </c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:17" x14ac:dyDescent="0.25">
      <c r="A20" s="1" t="s">
        <v>420</v>
      </c>
      <c r="B20" s="5"/>
      <c r="C20" s="5">
        <v>2.6666666666666665</v>
      </c>
      <c r="D20" s="5"/>
      <c r="E20" s="5"/>
      <c r="F20" s="5"/>
      <c r="G20" s="5">
        <v>2</v>
      </c>
      <c r="H20" s="5"/>
      <c r="I20" s="5"/>
      <c r="J20" s="5">
        <v>3</v>
      </c>
      <c r="K20" s="14">
        <v>7.6666666666666661</v>
      </c>
      <c r="L20" s="5"/>
      <c r="M20" s="5"/>
      <c r="N20" s="5"/>
      <c r="O20" s="1" t="s">
        <v>718</v>
      </c>
      <c r="P20" s="3">
        <v>2</v>
      </c>
      <c r="Q20" s="5">
        <v>5.25</v>
      </c>
    </row>
    <row r="21" spans="1:17" x14ac:dyDescent="0.25">
      <c r="A21" s="1" t="s">
        <v>320</v>
      </c>
      <c r="B21" s="5">
        <v>3</v>
      </c>
      <c r="C21" s="5">
        <v>2</v>
      </c>
      <c r="D21" s="5"/>
      <c r="E21" s="5"/>
      <c r="F21" s="5"/>
      <c r="G21" s="5">
        <v>0</v>
      </c>
      <c r="H21" s="5">
        <v>2</v>
      </c>
      <c r="I21" s="5"/>
      <c r="J21" s="5"/>
      <c r="K21" s="14">
        <v>7</v>
      </c>
      <c r="L21" s="5"/>
      <c r="M21" s="5"/>
      <c r="N21" s="5"/>
      <c r="O21" s="1" t="s">
        <v>426</v>
      </c>
      <c r="P21" s="3">
        <v>2</v>
      </c>
      <c r="Q21" s="5">
        <v>5.25</v>
      </c>
    </row>
    <row r="22" spans="1:17" x14ac:dyDescent="0.25">
      <c r="A22" s="1" t="s">
        <v>530</v>
      </c>
      <c r="B22" s="5"/>
      <c r="C22" s="5"/>
      <c r="D22" s="5"/>
      <c r="E22" s="5">
        <v>3</v>
      </c>
      <c r="F22" s="5"/>
      <c r="G22" s="5"/>
      <c r="H22" s="5"/>
      <c r="I22" s="5">
        <v>4</v>
      </c>
      <c r="J22" s="5"/>
      <c r="K22" s="14">
        <v>7</v>
      </c>
      <c r="L22" s="5"/>
      <c r="M22" s="5"/>
      <c r="N22" s="5"/>
      <c r="O22" s="1" t="s">
        <v>50</v>
      </c>
      <c r="P22" s="3">
        <v>2</v>
      </c>
      <c r="Q22" s="5">
        <v>4.5</v>
      </c>
    </row>
    <row r="23" spans="1:17" x14ac:dyDescent="0.25">
      <c r="A23" s="1" t="s">
        <v>528</v>
      </c>
      <c r="B23" s="5"/>
      <c r="C23" s="5"/>
      <c r="D23" s="5"/>
      <c r="E23" s="5">
        <v>3</v>
      </c>
      <c r="F23" s="5"/>
      <c r="G23" s="5"/>
      <c r="H23" s="5"/>
      <c r="I23" s="5">
        <v>3.5</v>
      </c>
      <c r="J23" s="5"/>
      <c r="K23" s="14">
        <v>6.5</v>
      </c>
      <c r="L23" s="5"/>
      <c r="M23" s="5"/>
      <c r="N23" s="5"/>
      <c r="O23" s="1" t="s">
        <v>326</v>
      </c>
      <c r="P23" s="3">
        <v>2</v>
      </c>
      <c r="Q23" s="5">
        <v>4.5</v>
      </c>
    </row>
    <row r="24" spans="1:17" x14ac:dyDescent="0.25">
      <c r="A24" s="1" t="s">
        <v>313</v>
      </c>
      <c r="B24" s="5"/>
      <c r="C24" s="5"/>
      <c r="D24" s="5"/>
      <c r="E24" s="5">
        <v>3</v>
      </c>
      <c r="F24" s="5"/>
      <c r="G24" s="5"/>
      <c r="H24" s="5">
        <v>3.5</v>
      </c>
      <c r="I24" s="5"/>
      <c r="J24" s="5"/>
      <c r="K24" s="14">
        <v>6.5</v>
      </c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:17" x14ac:dyDescent="0.25">
      <c r="A25" s="1" t="s">
        <v>306</v>
      </c>
      <c r="B25" s="5">
        <v>3</v>
      </c>
      <c r="C25" s="5"/>
      <c r="D25" s="5"/>
      <c r="E25" s="5"/>
      <c r="F25" s="5"/>
      <c r="G25" s="5">
        <v>3.5</v>
      </c>
      <c r="H25" s="5"/>
      <c r="I25" s="5"/>
      <c r="J25" s="5"/>
      <c r="K25" s="14">
        <v>6.5</v>
      </c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:17" x14ac:dyDescent="0.25">
      <c r="A26" s="1" t="s">
        <v>319</v>
      </c>
      <c r="B26" s="5"/>
      <c r="C26" s="5">
        <v>2.6666666666666665</v>
      </c>
      <c r="D26" s="5"/>
      <c r="E26" s="5"/>
      <c r="F26" s="5"/>
      <c r="G26" s="5"/>
      <c r="H26" s="5">
        <v>3.5</v>
      </c>
      <c r="I26" s="5"/>
      <c r="J26" s="5"/>
      <c r="K26" s="14">
        <v>6.1666666666666661</v>
      </c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:17" x14ac:dyDescent="0.25">
      <c r="A27" s="1" t="s">
        <v>422</v>
      </c>
      <c r="B27" s="5"/>
      <c r="C27" s="5">
        <v>2</v>
      </c>
      <c r="D27" s="5"/>
      <c r="E27" s="5"/>
      <c r="F27" s="5">
        <v>2.5714285714285716</v>
      </c>
      <c r="G27" s="5"/>
      <c r="H27" s="5"/>
      <c r="I27" s="5">
        <v>1.5</v>
      </c>
      <c r="J27" s="5"/>
      <c r="K27" s="14">
        <v>6.0714285714285712</v>
      </c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:17" x14ac:dyDescent="0.25">
      <c r="A28" s="1" t="s">
        <v>303</v>
      </c>
      <c r="B28" s="5"/>
      <c r="C28" s="5">
        <v>2.6666666666666665</v>
      </c>
      <c r="D28" s="5"/>
      <c r="E28" s="5"/>
      <c r="F28" s="5"/>
      <c r="G28" s="5"/>
      <c r="H28" s="5">
        <v>3</v>
      </c>
      <c r="I28" s="5"/>
      <c r="J28" s="5"/>
      <c r="K28" s="14">
        <v>5.6666666666666661</v>
      </c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:17" x14ac:dyDescent="0.25">
      <c r="A29" s="1" t="s">
        <v>715</v>
      </c>
      <c r="B29" s="5"/>
      <c r="C29" s="5"/>
      <c r="D29" s="5"/>
      <c r="E29" s="5"/>
      <c r="F29" s="5">
        <v>5.5714285714285712</v>
      </c>
      <c r="G29" s="5"/>
      <c r="H29" s="5"/>
      <c r="I29" s="5"/>
      <c r="J29" s="5"/>
      <c r="K29" s="14">
        <v>5.5714285714285712</v>
      </c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:17" x14ac:dyDescent="0.25">
      <c r="A30" s="1" t="s">
        <v>755</v>
      </c>
      <c r="B30" s="5"/>
      <c r="C30" s="5"/>
      <c r="D30" s="5"/>
      <c r="E30" s="5"/>
      <c r="F30" s="5"/>
      <c r="G30" s="5">
        <v>1</v>
      </c>
      <c r="H30" s="5"/>
      <c r="I30" s="5">
        <v>1.5</v>
      </c>
      <c r="J30" s="5">
        <v>3</v>
      </c>
      <c r="K30" s="14">
        <v>5.5</v>
      </c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:17" x14ac:dyDescent="0.25">
      <c r="A31" s="1" t="s">
        <v>417</v>
      </c>
      <c r="B31" s="5"/>
      <c r="C31" s="5">
        <v>3.3333333333333335</v>
      </c>
      <c r="D31" s="5"/>
      <c r="E31" s="5"/>
      <c r="F31" s="5"/>
      <c r="G31" s="5"/>
      <c r="H31" s="5">
        <v>2</v>
      </c>
      <c r="I31" s="5"/>
      <c r="J31" s="5"/>
      <c r="K31" s="14">
        <v>5.3333333333333339</v>
      </c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:17" x14ac:dyDescent="0.25">
      <c r="A32" s="1" t="s">
        <v>293</v>
      </c>
      <c r="B32" s="5"/>
      <c r="C32" s="5"/>
      <c r="D32" s="5"/>
      <c r="E32" s="5"/>
      <c r="F32" s="5"/>
      <c r="G32" s="5">
        <v>3</v>
      </c>
      <c r="H32" s="5">
        <v>2</v>
      </c>
      <c r="I32" s="5"/>
      <c r="J32" s="5"/>
      <c r="K32" s="14">
        <v>5</v>
      </c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:17" x14ac:dyDescent="0.25">
      <c r="A33" s="1" t="s">
        <v>297</v>
      </c>
      <c r="B33" s="5">
        <v>3</v>
      </c>
      <c r="C33" s="5"/>
      <c r="D33" s="5"/>
      <c r="E33" s="5"/>
      <c r="F33" s="5"/>
      <c r="G33" s="5"/>
      <c r="H33" s="5"/>
      <c r="I33" s="5">
        <v>2</v>
      </c>
      <c r="J33" s="5"/>
      <c r="K33" s="14">
        <v>5</v>
      </c>
      <c r="L33" s="5"/>
      <c r="M33" s="5"/>
      <c r="N33" s="5"/>
      <c r="O33" s="1" t="s">
        <v>151</v>
      </c>
      <c r="P33" s="3">
        <v>10</v>
      </c>
      <c r="Q33" s="5">
        <v>3.1</v>
      </c>
    </row>
    <row r="34" spans="1:17" x14ac:dyDescent="0.25">
      <c r="A34" s="1" t="s">
        <v>423</v>
      </c>
      <c r="B34" s="5"/>
      <c r="C34" s="5">
        <v>2.6666666666666665</v>
      </c>
      <c r="D34" s="5">
        <v>2</v>
      </c>
      <c r="E34" s="5"/>
      <c r="F34" s="5"/>
      <c r="G34" s="5"/>
      <c r="H34" s="5"/>
      <c r="I34" s="5"/>
      <c r="J34" s="5"/>
      <c r="K34" s="14">
        <v>4.6666666666666661</v>
      </c>
      <c r="L34" s="5"/>
      <c r="M34" s="5"/>
      <c r="N34" s="5"/>
      <c r="O34" s="1" t="s">
        <v>1031</v>
      </c>
      <c r="P34" s="3">
        <v>31</v>
      </c>
      <c r="Q34" s="5">
        <v>2.9193548387096775</v>
      </c>
    </row>
    <row r="35" spans="1:17" x14ac:dyDescent="0.25">
      <c r="A35" s="1" t="s">
        <v>295</v>
      </c>
      <c r="B35" s="5"/>
      <c r="C35" s="5">
        <v>3.6666666666666665</v>
      </c>
      <c r="D35" s="5"/>
      <c r="E35" s="5"/>
      <c r="F35" s="5"/>
      <c r="G35" s="5"/>
      <c r="H35" s="5">
        <v>1</v>
      </c>
      <c r="I35" s="5"/>
      <c r="J35" s="5"/>
      <c r="K35" s="14">
        <v>4.6666666666666661</v>
      </c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:17" x14ac:dyDescent="0.25">
      <c r="A36" s="1" t="s">
        <v>537</v>
      </c>
      <c r="B36" s="5"/>
      <c r="C36" s="5"/>
      <c r="D36" s="5"/>
      <c r="E36" s="5">
        <v>0</v>
      </c>
      <c r="F36" s="5"/>
      <c r="G36" s="5"/>
      <c r="H36" s="5"/>
      <c r="I36" s="5">
        <v>4.5</v>
      </c>
      <c r="J36" s="5"/>
      <c r="K36" s="14">
        <v>4.5</v>
      </c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:17" x14ac:dyDescent="0.25">
      <c r="A37" s="1" t="s">
        <v>421</v>
      </c>
      <c r="B37" s="5"/>
      <c r="C37" s="5">
        <v>4.333333333333333</v>
      </c>
      <c r="D37" s="5"/>
      <c r="E37" s="5"/>
      <c r="F37" s="5"/>
      <c r="G37" s="5"/>
      <c r="H37" s="5"/>
      <c r="I37" s="5"/>
      <c r="J37" s="5"/>
      <c r="K37" s="14">
        <v>4.333333333333333</v>
      </c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:17" x14ac:dyDescent="0.25">
      <c r="A38" s="1" t="s">
        <v>673</v>
      </c>
      <c r="B38" s="5"/>
      <c r="C38" s="5"/>
      <c r="D38" s="5"/>
      <c r="E38" s="5"/>
      <c r="F38" s="5"/>
      <c r="G38" s="5">
        <v>4</v>
      </c>
      <c r="H38" s="5"/>
      <c r="I38" s="5"/>
      <c r="J38" s="5"/>
      <c r="K38" s="14">
        <v>4</v>
      </c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:17" x14ac:dyDescent="0.25">
      <c r="A39" s="1" t="s">
        <v>315</v>
      </c>
      <c r="B39" s="5"/>
      <c r="C39" s="5"/>
      <c r="D39" s="5"/>
      <c r="E39" s="5"/>
      <c r="F39" s="5"/>
      <c r="G39" s="5">
        <v>0</v>
      </c>
      <c r="H39" s="5">
        <v>4</v>
      </c>
      <c r="I39" s="5"/>
      <c r="J39" s="5"/>
      <c r="K39" s="14">
        <v>4</v>
      </c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:17" x14ac:dyDescent="0.25">
      <c r="A40" s="1" t="s">
        <v>284</v>
      </c>
      <c r="B40" s="5"/>
      <c r="C40" s="5">
        <v>2</v>
      </c>
      <c r="D40" s="5"/>
      <c r="E40" s="5"/>
      <c r="F40" s="5"/>
      <c r="G40" s="5"/>
      <c r="H40" s="5">
        <v>2</v>
      </c>
      <c r="I40" s="5"/>
      <c r="J40" s="5"/>
      <c r="K40" s="14">
        <v>4</v>
      </c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:17" x14ac:dyDescent="0.25">
      <c r="A41" s="1" t="s">
        <v>312</v>
      </c>
      <c r="B41" s="5"/>
      <c r="C41" s="5"/>
      <c r="D41" s="5"/>
      <c r="E41" s="5"/>
      <c r="F41" s="5"/>
      <c r="G41" s="5"/>
      <c r="H41" s="5">
        <v>4</v>
      </c>
      <c r="I41" s="5"/>
      <c r="J41" s="5"/>
      <c r="K41" s="14">
        <v>4</v>
      </c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:17" x14ac:dyDescent="0.25">
      <c r="A42" s="1" t="s">
        <v>754</v>
      </c>
      <c r="B42" s="5"/>
      <c r="C42" s="5"/>
      <c r="D42" s="5"/>
      <c r="E42" s="5"/>
      <c r="F42" s="5"/>
      <c r="G42" s="5"/>
      <c r="H42" s="5"/>
      <c r="I42" s="5">
        <v>4</v>
      </c>
      <c r="J42" s="5"/>
      <c r="K42" s="14">
        <v>4</v>
      </c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:17" x14ac:dyDescent="0.25">
      <c r="A43" s="1" t="s">
        <v>538</v>
      </c>
      <c r="B43" s="5"/>
      <c r="C43" s="5"/>
      <c r="D43" s="5"/>
      <c r="E43" s="5">
        <v>0</v>
      </c>
      <c r="F43" s="5"/>
      <c r="G43" s="5"/>
      <c r="H43" s="5"/>
      <c r="I43" s="5">
        <v>4</v>
      </c>
      <c r="J43" s="5"/>
      <c r="K43" s="14">
        <v>4</v>
      </c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:17" x14ac:dyDescent="0.25">
      <c r="A44" s="1" t="s">
        <v>529</v>
      </c>
      <c r="B44" s="5"/>
      <c r="C44" s="5"/>
      <c r="D44" s="5"/>
      <c r="E44" s="5">
        <v>3</v>
      </c>
      <c r="F44" s="5"/>
      <c r="G44" s="5"/>
      <c r="H44" s="5"/>
      <c r="I44" s="5">
        <v>1</v>
      </c>
      <c r="J44" s="5"/>
      <c r="K44" s="14">
        <v>4</v>
      </c>
      <c r="L44" s="5"/>
      <c r="M44" s="5"/>
      <c r="N44" s="5"/>
      <c r="O44" s="1" t="s">
        <v>999</v>
      </c>
      <c r="P44" s="3">
        <v>2</v>
      </c>
      <c r="Q44" s="5">
        <v>2.5</v>
      </c>
    </row>
    <row r="45" spans="1:17" x14ac:dyDescent="0.25">
      <c r="A45" s="1" t="s">
        <v>533</v>
      </c>
      <c r="B45" s="5"/>
      <c r="C45" s="5"/>
      <c r="D45" s="5"/>
      <c r="E45" s="5">
        <v>2</v>
      </c>
      <c r="F45" s="5"/>
      <c r="G45" s="5"/>
      <c r="H45" s="5"/>
      <c r="I45" s="5">
        <v>2</v>
      </c>
      <c r="J45" s="5"/>
      <c r="K45" s="14">
        <v>4</v>
      </c>
      <c r="L45" s="5"/>
      <c r="M45" s="5"/>
      <c r="N45" s="5"/>
      <c r="O45" s="1" t="s">
        <v>140</v>
      </c>
      <c r="P45" s="3">
        <v>2</v>
      </c>
      <c r="Q45" s="5">
        <v>2.5</v>
      </c>
    </row>
    <row r="46" spans="1:17" x14ac:dyDescent="0.25">
      <c r="A46" s="1" t="s">
        <v>418</v>
      </c>
      <c r="B46" s="5"/>
      <c r="C46" s="5">
        <v>3.6666666666666665</v>
      </c>
      <c r="D46" s="5"/>
      <c r="E46" s="5"/>
      <c r="F46" s="5"/>
      <c r="G46" s="5"/>
      <c r="H46" s="5"/>
      <c r="I46" s="5"/>
      <c r="J46" s="5"/>
      <c r="K46" s="14">
        <v>3.6666666666666665</v>
      </c>
      <c r="L46" s="5"/>
      <c r="M46" s="5"/>
      <c r="N46" s="5"/>
      <c r="O46" s="1" t="s">
        <v>750</v>
      </c>
      <c r="P46" s="3">
        <v>3</v>
      </c>
      <c r="Q46" s="5">
        <v>2.5</v>
      </c>
    </row>
    <row r="47" spans="1:17" x14ac:dyDescent="0.25">
      <c r="A47" s="1" t="s">
        <v>527</v>
      </c>
      <c r="B47" s="5"/>
      <c r="C47" s="5"/>
      <c r="D47" s="5"/>
      <c r="E47" s="5">
        <v>3.5</v>
      </c>
      <c r="F47" s="5"/>
      <c r="G47" s="5"/>
      <c r="H47" s="5"/>
      <c r="I47" s="5"/>
      <c r="J47" s="5"/>
      <c r="K47" s="14">
        <v>3.5</v>
      </c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:17" x14ac:dyDescent="0.25">
      <c r="A48" s="1" t="s">
        <v>282</v>
      </c>
      <c r="B48" s="5"/>
      <c r="C48" s="5"/>
      <c r="D48" s="5"/>
      <c r="E48" s="5"/>
      <c r="F48" s="5"/>
      <c r="G48" s="5"/>
      <c r="H48" s="5">
        <v>3.5</v>
      </c>
      <c r="I48" s="5"/>
      <c r="J48" s="5"/>
      <c r="K48" s="14">
        <v>3.5</v>
      </c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:17" x14ac:dyDescent="0.25">
      <c r="A49" s="1" t="s">
        <v>296</v>
      </c>
      <c r="B49" s="5"/>
      <c r="C49" s="5"/>
      <c r="D49" s="5"/>
      <c r="E49" s="5"/>
      <c r="F49" s="5"/>
      <c r="G49" s="5"/>
      <c r="H49" s="5">
        <v>3.5</v>
      </c>
      <c r="I49" s="5"/>
      <c r="J49" s="5"/>
      <c r="K49" s="14">
        <v>3.5</v>
      </c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:17" x14ac:dyDescent="0.25">
      <c r="A50" s="1" t="s">
        <v>706</v>
      </c>
      <c r="B50" s="5"/>
      <c r="C50" s="5"/>
      <c r="D50" s="5"/>
      <c r="E50" s="5">
        <v>2.5</v>
      </c>
      <c r="F50" s="5">
        <v>0.8571428571428571</v>
      </c>
      <c r="G50" s="5"/>
      <c r="H50" s="5"/>
      <c r="I50" s="5"/>
      <c r="J50" s="5"/>
      <c r="K50" s="14">
        <v>3.3571428571428572</v>
      </c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:17" x14ac:dyDescent="0.25">
      <c r="A51" s="1" t="s">
        <v>425</v>
      </c>
      <c r="B51" s="5"/>
      <c r="C51" s="5">
        <v>2.3333333333333335</v>
      </c>
      <c r="D51" s="5">
        <v>1</v>
      </c>
      <c r="E51" s="5"/>
      <c r="F51" s="5"/>
      <c r="G51" s="5"/>
      <c r="H51" s="5"/>
      <c r="I51" s="5"/>
      <c r="J51" s="5"/>
      <c r="K51" s="14">
        <v>3.3333333333333335</v>
      </c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:17" x14ac:dyDescent="0.25">
      <c r="A52" s="1" t="s">
        <v>318</v>
      </c>
      <c r="B52" s="5"/>
      <c r="C52" s="5">
        <v>2.3333333333333335</v>
      </c>
      <c r="D52" s="5"/>
      <c r="E52" s="5"/>
      <c r="F52" s="5"/>
      <c r="G52" s="5"/>
      <c r="H52" s="5">
        <v>1</v>
      </c>
      <c r="I52" s="5"/>
      <c r="J52" s="5"/>
      <c r="K52" s="14">
        <v>3.3333333333333335</v>
      </c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:17" x14ac:dyDescent="0.25">
      <c r="A53" s="1" t="s">
        <v>703</v>
      </c>
      <c r="B53" s="5">
        <v>3</v>
      </c>
      <c r="C53" s="5"/>
      <c r="D53" s="5"/>
      <c r="E53" s="5"/>
      <c r="F53" s="5"/>
      <c r="G53" s="5"/>
      <c r="H53" s="5"/>
      <c r="I53" s="5"/>
      <c r="J53" s="5"/>
      <c r="K53" s="14">
        <v>3</v>
      </c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:17" x14ac:dyDescent="0.25">
      <c r="A54" s="1" t="s">
        <v>316</v>
      </c>
      <c r="B54" s="5"/>
      <c r="C54" s="5"/>
      <c r="D54" s="5"/>
      <c r="E54" s="5"/>
      <c r="F54" s="5"/>
      <c r="G54" s="5"/>
      <c r="H54" s="5">
        <v>3</v>
      </c>
      <c r="I54" s="5"/>
      <c r="J54" s="5"/>
      <c r="K54" s="14">
        <v>3</v>
      </c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:17" x14ac:dyDescent="0.25">
      <c r="A55" s="1" t="s">
        <v>1041</v>
      </c>
      <c r="B55" s="5"/>
      <c r="C55" s="5"/>
      <c r="D55" s="5"/>
      <c r="E55" s="5"/>
      <c r="F55" s="5"/>
      <c r="G55" s="5"/>
      <c r="H55" s="5"/>
      <c r="I55" s="5"/>
      <c r="J55" s="5">
        <v>3</v>
      </c>
      <c r="K55" s="14">
        <v>3</v>
      </c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:17" x14ac:dyDescent="0.25">
      <c r="A56" s="1" t="s">
        <v>1042</v>
      </c>
      <c r="B56" s="5"/>
      <c r="C56" s="5"/>
      <c r="D56" s="5"/>
      <c r="E56" s="5"/>
      <c r="F56" s="5"/>
      <c r="G56" s="5"/>
      <c r="H56" s="5"/>
      <c r="I56" s="5"/>
      <c r="J56" s="5">
        <v>3</v>
      </c>
      <c r="K56" s="14">
        <v>3</v>
      </c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:17" x14ac:dyDescent="0.25">
      <c r="A57" s="1" t="s">
        <v>531</v>
      </c>
      <c r="B57" s="5"/>
      <c r="C57" s="5"/>
      <c r="D57" s="5"/>
      <c r="E57" s="5">
        <v>3</v>
      </c>
      <c r="F57" s="5"/>
      <c r="G57" s="5"/>
      <c r="H57" s="5"/>
      <c r="I57" s="5"/>
      <c r="J57" s="5"/>
      <c r="K57" s="14">
        <v>3</v>
      </c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:17" x14ac:dyDescent="0.25">
      <c r="A58" s="1" t="s">
        <v>307</v>
      </c>
      <c r="B58" s="5"/>
      <c r="C58" s="5">
        <v>2</v>
      </c>
      <c r="D58" s="5"/>
      <c r="E58" s="5"/>
      <c r="F58" s="5"/>
      <c r="G58" s="5"/>
      <c r="H58" s="5">
        <v>1</v>
      </c>
      <c r="I58" s="5"/>
      <c r="J58" s="5"/>
      <c r="K58" s="14">
        <v>3</v>
      </c>
      <c r="L58" s="5"/>
      <c r="M58" s="5"/>
      <c r="N58" s="5"/>
      <c r="O58" s="1" t="s">
        <v>749</v>
      </c>
      <c r="P58" s="3">
        <v>1</v>
      </c>
      <c r="Q58" s="5">
        <v>2</v>
      </c>
    </row>
    <row r="59" spans="1:17" x14ac:dyDescent="0.25">
      <c r="A59" s="1" t="s">
        <v>1038</v>
      </c>
      <c r="B59" s="5"/>
      <c r="C59" s="5"/>
      <c r="D59" s="5"/>
      <c r="E59" s="5"/>
      <c r="F59" s="5"/>
      <c r="G59" s="5"/>
      <c r="H59" s="5"/>
      <c r="I59" s="5"/>
      <c r="J59" s="5">
        <v>3</v>
      </c>
      <c r="K59" s="14">
        <v>3</v>
      </c>
      <c r="L59" s="5"/>
      <c r="M59" s="5"/>
      <c r="N59" s="5"/>
      <c r="O59" s="1" t="s">
        <v>392</v>
      </c>
      <c r="P59" s="3">
        <v>1</v>
      </c>
      <c r="Q59" s="5">
        <v>2</v>
      </c>
    </row>
    <row r="60" spans="1:17" x14ac:dyDescent="0.25">
      <c r="A60" s="1" t="s">
        <v>674</v>
      </c>
      <c r="B60" s="5"/>
      <c r="C60" s="5"/>
      <c r="D60" s="5"/>
      <c r="E60" s="5"/>
      <c r="F60" s="5"/>
      <c r="G60" s="5">
        <v>3</v>
      </c>
      <c r="H60" s="5"/>
      <c r="I60" s="5"/>
      <c r="J60" s="5"/>
      <c r="K60" s="14">
        <v>3</v>
      </c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:17" x14ac:dyDescent="0.25">
      <c r="A61" s="1" t="s">
        <v>543</v>
      </c>
      <c r="B61" s="5"/>
      <c r="C61" s="5"/>
      <c r="D61" s="5">
        <v>3</v>
      </c>
      <c r="E61" s="5"/>
      <c r="F61" s="5"/>
      <c r="G61" s="5"/>
      <c r="H61" s="5"/>
      <c r="I61" s="5"/>
      <c r="J61" s="5"/>
      <c r="K61" s="14">
        <v>3</v>
      </c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:17" x14ac:dyDescent="0.25">
      <c r="A62" s="1" t="s">
        <v>317</v>
      </c>
      <c r="B62" s="5">
        <v>3</v>
      </c>
      <c r="C62" s="5"/>
      <c r="D62" s="5"/>
      <c r="E62" s="5"/>
      <c r="F62" s="5"/>
      <c r="G62" s="5"/>
      <c r="H62" s="5"/>
      <c r="I62" s="5"/>
      <c r="J62" s="5"/>
      <c r="K62" s="14">
        <v>3</v>
      </c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:17" x14ac:dyDescent="0.25">
      <c r="A63" s="1" t="s">
        <v>883</v>
      </c>
      <c r="B63" s="5"/>
      <c r="C63" s="5">
        <v>3</v>
      </c>
      <c r="D63" s="5"/>
      <c r="E63" s="5"/>
      <c r="F63" s="5"/>
      <c r="G63" s="5"/>
      <c r="H63" s="5"/>
      <c r="I63" s="5"/>
      <c r="J63" s="5"/>
      <c r="K63" s="14">
        <v>3</v>
      </c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:17" x14ac:dyDescent="0.25">
      <c r="A64" s="1" t="s">
        <v>424</v>
      </c>
      <c r="B64" s="5"/>
      <c r="C64" s="5">
        <v>2.6666666666666665</v>
      </c>
      <c r="D64" s="5"/>
      <c r="E64" s="5"/>
      <c r="F64" s="5"/>
      <c r="G64" s="5"/>
      <c r="H64" s="5"/>
      <c r="I64" s="5"/>
      <c r="J64" s="5"/>
      <c r="K64" s="14">
        <v>2.6666666666666665</v>
      </c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:17" x14ac:dyDescent="0.25">
      <c r="A65" s="1" t="s">
        <v>709</v>
      </c>
      <c r="B65" s="5"/>
      <c r="C65" s="5"/>
      <c r="D65" s="5"/>
      <c r="E65" s="5"/>
      <c r="F65" s="5">
        <v>2.5714285714285716</v>
      </c>
      <c r="G65" s="5">
        <v>0</v>
      </c>
      <c r="H65" s="5"/>
      <c r="I65" s="5"/>
      <c r="J65" s="5"/>
      <c r="K65" s="14">
        <v>2.5714285714285716</v>
      </c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:17" x14ac:dyDescent="0.25">
      <c r="A66" s="1" t="s">
        <v>314</v>
      </c>
      <c r="B66" s="5"/>
      <c r="C66" s="5"/>
      <c r="D66" s="5"/>
      <c r="E66" s="5"/>
      <c r="F66" s="5"/>
      <c r="G66" s="5"/>
      <c r="H66" s="5">
        <v>2.5</v>
      </c>
      <c r="I66" s="5"/>
      <c r="J66" s="5"/>
      <c r="K66" s="14">
        <v>2.5</v>
      </c>
      <c r="L66" s="5"/>
      <c r="M66" s="5"/>
      <c r="N66" s="5"/>
      <c r="O66" s="1" t="s">
        <v>248</v>
      </c>
      <c r="P66" s="3">
        <v>2</v>
      </c>
      <c r="Q66" s="5">
        <v>1.5</v>
      </c>
    </row>
    <row r="67" spans="1:17" x14ac:dyDescent="0.25">
      <c r="A67" s="1" t="s">
        <v>299</v>
      </c>
      <c r="B67" s="5"/>
      <c r="C67" s="5"/>
      <c r="D67" s="5"/>
      <c r="E67" s="5"/>
      <c r="F67" s="5"/>
      <c r="G67" s="5"/>
      <c r="H67" s="5">
        <v>2.5</v>
      </c>
      <c r="I67" s="5"/>
      <c r="J67" s="5"/>
      <c r="K67" s="14">
        <v>2.5</v>
      </c>
      <c r="L67" s="5"/>
      <c r="M67" s="5"/>
      <c r="N67" s="5"/>
      <c r="O67" s="1" t="s">
        <v>123</v>
      </c>
      <c r="P67" s="3">
        <v>2</v>
      </c>
      <c r="Q67" s="5">
        <v>1.5</v>
      </c>
    </row>
    <row r="68" spans="1:17" x14ac:dyDescent="0.25">
      <c r="A68" s="1" t="s">
        <v>1044</v>
      </c>
      <c r="B68" s="5"/>
      <c r="C68" s="5"/>
      <c r="D68" s="5"/>
      <c r="E68" s="5"/>
      <c r="F68" s="5"/>
      <c r="G68" s="5"/>
      <c r="H68" s="5"/>
      <c r="I68" s="5"/>
      <c r="J68" s="5">
        <v>2.5</v>
      </c>
      <c r="K68" s="14">
        <v>2.5</v>
      </c>
      <c r="L68" s="5"/>
      <c r="M68" s="5"/>
      <c r="N68" s="5"/>
      <c r="O68" s="1" t="s">
        <v>607</v>
      </c>
      <c r="P68" s="3">
        <v>4</v>
      </c>
      <c r="Q68" s="5">
        <v>1.5</v>
      </c>
    </row>
    <row r="69" spans="1:17" x14ac:dyDescent="0.25">
      <c r="A69" s="1" t="s">
        <v>1063</v>
      </c>
      <c r="B69" s="5"/>
      <c r="C69" s="5"/>
      <c r="D69" s="5"/>
      <c r="E69" s="5"/>
      <c r="F69" s="5"/>
      <c r="G69" s="5"/>
      <c r="H69" s="5"/>
      <c r="I69" s="5"/>
      <c r="J69" s="5">
        <v>2</v>
      </c>
      <c r="K69" s="14">
        <v>2</v>
      </c>
      <c r="L69" s="5"/>
      <c r="M69" s="5"/>
      <c r="N69" s="5"/>
      <c r="O69" s="1" t="s">
        <v>440</v>
      </c>
      <c r="P69" s="3">
        <v>5</v>
      </c>
      <c r="Q69" s="5">
        <v>1.4</v>
      </c>
    </row>
    <row r="70" spans="1:17" x14ac:dyDescent="0.25">
      <c r="A70" s="1" t="s">
        <v>707</v>
      </c>
      <c r="B70" s="5"/>
      <c r="C70" s="5"/>
      <c r="D70" s="5"/>
      <c r="E70" s="5">
        <v>2</v>
      </c>
      <c r="F70" s="5"/>
      <c r="G70" s="5"/>
      <c r="H70" s="5"/>
      <c r="I70" s="5"/>
      <c r="J70" s="5"/>
      <c r="K70" s="14">
        <v>2</v>
      </c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:17" x14ac:dyDescent="0.25">
      <c r="A71" s="1" t="s">
        <v>298</v>
      </c>
      <c r="B71" s="5"/>
      <c r="C71" s="5"/>
      <c r="D71" s="5"/>
      <c r="E71" s="5"/>
      <c r="F71" s="5"/>
      <c r="G71" s="5"/>
      <c r="H71" s="5">
        <v>2</v>
      </c>
      <c r="I71" s="5"/>
      <c r="J71" s="5"/>
      <c r="K71" s="14">
        <v>2</v>
      </c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:17" x14ac:dyDescent="0.25">
      <c r="A72" s="1" t="s">
        <v>532</v>
      </c>
      <c r="B72" s="5"/>
      <c r="C72" s="5"/>
      <c r="D72" s="5"/>
      <c r="E72" s="5">
        <v>2</v>
      </c>
      <c r="F72" s="5"/>
      <c r="G72" s="5"/>
      <c r="H72" s="5"/>
      <c r="I72" s="5"/>
      <c r="J72" s="5"/>
      <c r="K72" s="14">
        <v>2</v>
      </c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:17" x14ac:dyDescent="0.25">
      <c r="A73" s="1" t="s">
        <v>1048</v>
      </c>
      <c r="B73" s="5"/>
      <c r="C73" s="5"/>
      <c r="D73" s="5"/>
      <c r="E73" s="5"/>
      <c r="F73" s="5"/>
      <c r="G73" s="5"/>
      <c r="H73" s="5"/>
      <c r="I73" s="5"/>
      <c r="J73" s="5">
        <v>2</v>
      </c>
      <c r="K73" s="14">
        <v>2</v>
      </c>
      <c r="L73" s="5"/>
      <c r="M73" s="5"/>
      <c r="N73" s="5"/>
      <c r="O73" s="1" t="s">
        <v>1006</v>
      </c>
      <c r="P73" s="3">
        <v>1</v>
      </c>
      <c r="Q73" s="5">
        <v>0</v>
      </c>
    </row>
    <row r="74" spans="1:17" x14ac:dyDescent="0.25">
      <c r="A74" s="1" t="s">
        <v>704</v>
      </c>
      <c r="B74" s="5"/>
      <c r="C74" s="5">
        <v>2</v>
      </c>
      <c r="D74" s="5"/>
      <c r="E74" s="5"/>
      <c r="F74" s="5"/>
      <c r="G74" s="5"/>
      <c r="H74" s="5"/>
      <c r="I74" s="5"/>
      <c r="J74" s="5"/>
      <c r="K74" s="14">
        <v>2</v>
      </c>
      <c r="L74" s="5"/>
      <c r="M74" s="5"/>
      <c r="N74" s="5"/>
      <c r="O74" s="1" t="s">
        <v>753</v>
      </c>
      <c r="P74" s="3">
        <v>1</v>
      </c>
      <c r="Q74" s="5">
        <v>0</v>
      </c>
    </row>
    <row r="75" spans="1:17" x14ac:dyDescent="0.25">
      <c r="A75" s="1" t="s">
        <v>305</v>
      </c>
      <c r="B75" s="5">
        <v>2</v>
      </c>
      <c r="C75" s="5"/>
      <c r="D75" s="5"/>
      <c r="E75" s="5"/>
      <c r="F75" s="5"/>
      <c r="G75" s="5"/>
      <c r="H75" s="5"/>
      <c r="I75" s="5"/>
      <c r="J75" s="5"/>
      <c r="K75" s="14">
        <v>2</v>
      </c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:17" x14ac:dyDescent="0.25">
      <c r="A76" s="1" t="s">
        <v>1045</v>
      </c>
      <c r="B76" s="5"/>
      <c r="C76" s="5"/>
      <c r="D76" s="5"/>
      <c r="E76" s="5"/>
      <c r="F76" s="5"/>
      <c r="G76" s="5"/>
      <c r="H76" s="5"/>
      <c r="I76" s="5"/>
      <c r="J76" s="5">
        <v>2</v>
      </c>
      <c r="K76" s="14">
        <v>2</v>
      </c>
      <c r="L76" s="5"/>
      <c r="M76" s="5"/>
      <c r="N76" s="5"/>
    </row>
    <row r="77" spans="1:17" x14ac:dyDescent="0.25">
      <c r="A77" s="1" t="s">
        <v>285</v>
      </c>
      <c r="B77" s="5"/>
      <c r="C77" s="5"/>
      <c r="D77" s="5"/>
      <c r="E77" s="5"/>
      <c r="F77" s="5"/>
      <c r="G77" s="5"/>
      <c r="H77" s="5">
        <v>2</v>
      </c>
      <c r="I77" s="5"/>
      <c r="J77" s="5"/>
      <c r="K77" s="14">
        <v>2</v>
      </c>
      <c r="L77" s="5"/>
      <c r="M77" s="5"/>
      <c r="N77" s="5"/>
    </row>
    <row r="78" spans="1:17" x14ac:dyDescent="0.25">
      <c r="A78" s="1" t="s">
        <v>675</v>
      </c>
      <c r="B78" s="5"/>
      <c r="C78" s="5"/>
      <c r="D78" s="5"/>
      <c r="E78" s="5"/>
      <c r="F78" s="5"/>
      <c r="G78" s="5">
        <v>2</v>
      </c>
      <c r="H78" s="5"/>
      <c r="I78" s="5"/>
      <c r="J78" s="5"/>
      <c r="K78" s="14">
        <v>2</v>
      </c>
      <c r="L78" s="5"/>
      <c r="M78" s="5"/>
      <c r="N78" s="5"/>
    </row>
    <row r="79" spans="1:17" x14ac:dyDescent="0.25">
      <c r="A79" s="1" t="s">
        <v>705</v>
      </c>
      <c r="B79" s="5"/>
      <c r="C79" s="5"/>
      <c r="D79" s="5">
        <v>2</v>
      </c>
      <c r="E79" s="5"/>
      <c r="F79" s="5"/>
      <c r="G79" s="5"/>
      <c r="H79" s="5"/>
      <c r="I79" s="5"/>
      <c r="J79" s="5"/>
      <c r="K79" s="14">
        <v>2</v>
      </c>
      <c r="L79" s="5"/>
      <c r="M79" s="5"/>
      <c r="N79" s="5"/>
    </row>
    <row r="80" spans="1:17" x14ac:dyDescent="0.25">
      <c r="A80" s="1" t="s">
        <v>708</v>
      </c>
      <c r="B80" s="5"/>
      <c r="C80" s="5"/>
      <c r="D80" s="5"/>
      <c r="E80" s="5"/>
      <c r="F80" s="5">
        <v>1.7142857142857142</v>
      </c>
      <c r="G80" s="5"/>
      <c r="H80" s="5"/>
      <c r="I80" s="5"/>
      <c r="J80" s="5"/>
      <c r="K80" s="14">
        <v>1.7142857142857142</v>
      </c>
      <c r="L80" s="5"/>
      <c r="M80" s="5"/>
      <c r="N80" s="5"/>
    </row>
    <row r="81" spans="1:14" x14ac:dyDescent="0.25">
      <c r="A81" s="1" t="s">
        <v>575</v>
      </c>
      <c r="B81" s="5"/>
      <c r="C81" s="5"/>
      <c r="D81" s="5"/>
      <c r="E81" s="5"/>
      <c r="F81" s="5">
        <v>1.7142857142857142</v>
      </c>
      <c r="G81" s="5"/>
      <c r="H81" s="5"/>
      <c r="I81" s="5"/>
      <c r="J81" s="5"/>
      <c r="K81" s="14">
        <v>1.7142857142857142</v>
      </c>
      <c r="L81" s="5"/>
      <c r="M81" s="5"/>
      <c r="N81" s="5"/>
    </row>
    <row r="82" spans="1:14" x14ac:dyDescent="0.25">
      <c r="A82" s="1" t="s">
        <v>534</v>
      </c>
      <c r="B82" s="5"/>
      <c r="C82" s="5"/>
      <c r="D82" s="5"/>
      <c r="E82" s="5">
        <v>1.5</v>
      </c>
      <c r="F82" s="5"/>
      <c r="G82" s="5"/>
      <c r="H82" s="5"/>
      <c r="I82" s="5"/>
      <c r="J82" s="5"/>
      <c r="K82" s="14">
        <v>1.5</v>
      </c>
      <c r="L82" s="5"/>
      <c r="M82" s="5"/>
      <c r="N82" s="5"/>
    </row>
    <row r="83" spans="1:14" x14ac:dyDescent="0.25">
      <c r="A83" s="1" t="s">
        <v>419</v>
      </c>
      <c r="B83" s="5"/>
      <c r="C83" s="5">
        <v>1.3333333333333333</v>
      </c>
      <c r="D83" s="5"/>
      <c r="E83" s="5"/>
      <c r="F83" s="5"/>
      <c r="G83" s="5"/>
      <c r="H83" s="5"/>
      <c r="I83" s="5"/>
      <c r="J83" s="5"/>
      <c r="K83" s="14">
        <v>1.3333333333333333</v>
      </c>
      <c r="L83" s="5"/>
      <c r="M83" s="5"/>
      <c r="N83" s="5"/>
    </row>
    <row r="84" spans="1:14" x14ac:dyDescent="0.25">
      <c r="A84" s="1" t="s">
        <v>536</v>
      </c>
      <c r="B84" s="5"/>
      <c r="C84" s="5"/>
      <c r="D84" s="5"/>
      <c r="E84" s="5">
        <v>1</v>
      </c>
      <c r="F84" s="5"/>
      <c r="G84" s="5"/>
      <c r="H84" s="5"/>
      <c r="I84" s="5"/>
      <c r="J84" s="5"/>
      <c r="K84" s="14">
        <v>1</v>
      </c>
      <c r="L84" s="5"/>
      <c r="M84" s="5"/>
      <c r="N84" s="5"/>
    </row>
    <row r="85" spans="1:14" x14ac:dyDescent="0.25">
      <c r="A85" s="1" t="s">
        <v>287</v>
      </c>
      <c r="B85" s="5">
        <v>1</v>
      </c>
      <c r="C85" s="5"/>
      <c r="D85" s="5"/>
      <c r="E85" s="5"/>
      <c r="F85" s="5"/>
      <c r="G85" s="5"/>
      <c r="H85" s="5"/>
      <c r="I85" s="5"/>
      <c r="J85" s="5"/>
      <c r="K85" s="14">
        <v>1</v>
      </c>
      <c r="L85" s="5"/>
      <c r="M85" s="5"/>
      <c r="N85" s="5"/>
    </row>
    <row r="86" spans="1:14" x14ac:dyDescent="0.25">
      <c r="A86" s="1" t="s">
        <v>544</v>
      </c>
      <c r="B86" s="5"/>
      <c r="C86" s="5"/>
      <c r="D86" s="5">
        <v>1</v>
      </c>
      <c r="E86" s="5"/>
      <c r="F86" s="5"/>
      <c r="G86" s="5"/>
      <c r="H86" s="5"/>
      <c r="I86" s="5"/>
      <c r="J86" s="5"/>
      <c r="K86" s="14">
        <v>1</v>
      </c>
      <c r="L86" s="5"/>
      <c r="M86" s="5"/>
      <c r="N86" s="5"/>
    </row>
    <row r="87" spans="1:14" x14ac:dyDescent="0.25">
      <c r="A87" s="1" t="s">
        <v>1053</v>
      </c>
      <c r="B87" s="5"/>
      <c r="C87" s="5"/>
      <c r="D87" s="5"/>
      <c r="E87" s="5"/>
      <c r="F87" s="5"/>
      <c r="G87" s="5"/>
      <c r="H87" s="5"/>
      <c r="I87" s="5"/>
      <c r="J87" s="5">
        <v>1</v>
      </c>
      <c r="K87" s="14">
        <v>1</v>
      </c>
      <c r="L87" s="5"/>
      <c r="M87" s="5"/>
      <c r="N87" s="5"/>
    </row>
    <row r="88" spans="1:14" x14ac:dyDescent="0.25">
      <c r="A88" s="1" t="s">
        <v>535</v>
      </c>
      <c r="B88" s="5"/>
      <c r="C88" s="5"/>
      <c r="D88" s="5"/>
      <c r="E88" s="5">
        <v>1</v>
      </c>
      <c r="F88" s="5"/>
      <c r="G88" s="5"/>
      <c r="H88" s="5"/>
      <c r="I88" s="5"/>
      <c r="J88" s="5"/>
      <c r="K88" s="14">
        <v>1</v>
      </c>
      <c r="L88" s="5"/>
      <c r="M88" s="5"/>
      <c r="N88" s="5"/>
    </row>
    <row r="89" spans="1:14" x14ac:dyDescent="0.25">
      <c r="A89" s="1" t="s">
        <v>308</v>
      </c>
      <c r="B89" s="5"/>
      <c r="C89" s="5"/>
      <c r="D89" s="5"/>
      <c r="E89" s="5"/>
      <c r="F89" s="5"/>
      <c r="G89" s="5"/>
      <c r="H89" s="5">
        <v>1</v>
      </c>
      <c r="I89" s="5"/>
      <c r="J89" s="5"/>
      <c r="K89" s="14">
        <v>1</v>
      </c>
      <c r="L89" s="5"/>
      <c r="M89" s="5"/>
      <c r="N89" s="5"/>
    </row>
    <row r="90" spans="1:14" x14ac:dyDescent="0.25">
      <c r="A90" s="1" t="s">
        <v>677</v>
      </c>
      <c r="B90" s="5"/>
      <c r="C90" s="5"/>
      <c r="D90" s="5"/>
      <c r="E90" s="5"/>
      <c r="F90" s="5"/>
      <c r="G90" s="5">
        <v>0</v>
      </c>
      <c r="H90" s="5"/>
      <c r="I90" s="5"/>
      <c r="J90" s="5"/>
      <c r="K90" s="14">
        <v>0</v>
      </c>
      <c r="L90" s="5"/>
      <c r="M90" s="5"/>
      <c r="N90" s="5"/>
    </row>
    <row r="91" spans="1:14" x14ac:dyDescent="0.25">
      <c r="A91" s="1" t="s">
        <v>676</v>
      </c>
      <c r="B91" s="5"/>
      <c r="C91" s="5"/>
      <c r="D91" s="5"/>
      <c r="E91" s="5"/>
      <c r="F91" s="5"/>
      <c r="G91" s="5">
        <v>0</v>
      </c>
      <c r="H91" s="5"/>
      <c r="I91" s="5"/>
      <c r="J91" s="5"/>
      <c r="K91" s="14">
        <v>0</v>
      </c>
      <c r="L91" s="5"/>
      <c r="M91" s="5"/>
      <c r="N91" s="5"/>
    </row>
    <row r="92" spans="1:14" x14ac:dyDescent="0.25">
      <c r="A92" s="1" t="s">
        <v>756</v>
      </c>
      <c r="B92" s="5"/>
      <c r="C92" s="5"/>
      <c r="D92" s="5"/>
      <c r="E92" s="5"/>
      <c r="F92" s="5"/>
      <c r="G92" s="5"/>
      <c r="H92" s="5"/>
      <c r="I92" s="5">
        <v>0</v>
      </c>
      <c r="J92" s="5"/>
      <c r="K92" s="14">
        <v>0</v>
      </c>
      <c r="L92" s="5"/>
      <c r="M92" s="5"/>
      <c r="N92" s="5"/>
    </row>
    <row r="93" spans="1:14" x14ac:dyDescent="0.25">
      <c r="A93" s="1" t="s">
        <v>292</v>
      </c>
      <c r="B93" s="5"/>
      <c r="C93" s="5"/>
      <c r="D93" s="5"/>
      <c r="E93" s="5"/>
      <c r="F93" s="5"/>
      <c r="G93" s="5">
        <v>0</v>
      </c>
      <c r="H93" s="5"/>
      <c r="I93" s="5"/>
      <c r="J93" s="5"/>
      <c r="K93" s="14">
        <v>0</v>
      </c>
      <c r="L93" s="5"/>
      <c r="M93" s="5"/>
      <c r="N93" s="5"/>
    </row>
    <row r="94" spans="1:14" x14ac:dyDescent="0.25">
      <c r="A94" s="1" t="s">
        <v>279</v>
      </c>
      <c r="B94" s="5">
        <v>36</v>
      </c>
      <c r="C94" s="5">
        <v>90.000000000000014</v>
      </c>
      <c r="D94" s="5">
        <v>26.5</v>
      </c>
      <c r="E94" s="5">
        <v>73</v>
      </c>
      <c r="F94" s="5">
        <v>38.571428571428569</v>
      </c>
      <c r="G94" s="5">
        <v>54</v>
      </c>
      <c r="H94" s="5">
        <v>90</v>
      </c>
      <c r="I94" s="5">
        <v>61</v>
      </c>
      <c r="J94" s="5">
        <v>53.5</v>
      </c>
      <c r="K94" s="14">
        <v>522.57142857142856</v>
      </c>
      <c r="L94" s="5"/>
      <c r="M94" s="5"/>
      <c r="N94" s="5"/>
    </row>
    <row r="95" spans="1:14" ht="14.25" x14ac:dyDescent="0.2">
      <c r="J95"/>
      <c r="L95" s="5"/>
      <c r="M95" s="5"/>
      <c r="N95" s="5"/>
    </row>
    <row r="96" spans="1:14" ht="14.25" x14ac:dyDescent="0.2">
      <c r="J96"/>
      <c r="L96" s="5"/>
      <c r="M96" s="5"/>
      <c r="N96" s="5"/>
    </row>
    <row r="97" spans="10:14" ht="14.25" x14ac:dyDescent="0.2">
      <c r="J97"/>
      <c r="L97" s="5"/>
      <c r="M97" s="5"/>
      <c r="N97" s="5"/>
    </row>
    <row r="98" spans="10:14" ht="14.25" x14ac:dyDescent="0.2">
      <c r="J98"/>
      <c r="L98" s="5"/>
      <c r="M98" s="5"/>
      <c r="N98" s="5"/>
    </row>
    <row r="99" spans="10:14" ht="14.25" x14ac:dyDescent="0.2">
      <c r="J99"/>
      <c r="L99" s="5"/>
      <c r="M99" s="5"/>
      <c r="N99" s="5"/>
    </row>
    <row r="100" spans="10:14" ht="14.25" x14ac:dyDescent="0.2">
      <c r="J100"/>
      <c r="L100" s="5"/>
      <c r="M100" s="5"/>
      <c r="N100" s="5"/>
    </row>
    <row r="101" spans="10:14" ht="14.25" x14ac:dyDescent="0.2">
      <c r="J101"/>
      <c r="L101" s="5"/>
      <c r="M101" s="5"/>
      <c r="N101" s="5"/>
    </row>
    <row r="102" spans="10:14" ht="14.25" x14ac:dyDescent="0.2">
      <c r="J102"/>
      <c r="L102" s="5"/>
      <c r="M102" s="5"/>
      <c r="N102" s="5"/>
    </row>
    <row r="103" spans="10:14" ht="14.25" x14ac:dyDescent="0.2">
      <c r="J103"/>
      <c r="L103" s="5"/>
      <c r="M103" s="5"/>
      <c r="N103" s="5"/>
    </row>
    <row r="104" spans="10:14" ht="14.25" x14ac:dyDescent="0.2">
      <c r="J104"/>
      <c r="L104" s="5"/>
      <c r="M104" s="5"/>
      <c r="N104" s="5"/>
    </row>
    <row r="105" spans="10:14" ht="14.25" x14ac:dyDescent="0.2">
      <c r="J105"/>
      <c r="L105" s="5"/>
      <c r="M105" s="5"/>
      <c r="N105" s="5"/>
    </row>
    <row r="106" spans="10:14" ht="14.25" x14ac:dyDescent="0.2">
      <c r="J106"/>
      <c r="L106" s="5"/>
      <c r="M106" s="5"/>
      <c r="N106" s="5"/>
    </row>
    <row r="107" spans="10:14" ht="14.25" x14ac:dyDescent="0.2">
      <c r="J107"/>
      <c r="L107" s="5"/>
      <c r="M107" s="5"/>
      <c r="N107" s="5"/>
    </row>
    <row r="108" spans="10:14" ht="14.25" x14ac:dyDescent="0.2">
      <c r="J108"/>
      <c r="L108" s="5"/>
      <c r="M108" s="5"/>
      <c r="N108" s="5"/>
    </row>
    <row r="109" spans="10:14" ht="14.25" x14ac:dyDescent="0.2">
      <c r="J109"/>
      <c r="L109" s="5"/>
      <c r="M109" s="5"/>
      <c r="N109" s="5"/>
    </row>
    <row r="110" spans="10:14" ht="14.25" x14ac:dyDescent="0.2">
      <c r="J110"/>
      <c r="L110" s="5"/>
      <c r="M110" s="5"/>
      <c r="N110" s="5"/>
    </row>
    <row r="111" spans="10:14" ht="14.25" x14ac:dyDescent="0.2">
      <c r="J111"/>
      <c r="L111" s="5"/>
      <c r="M111" s="5"/>
      <c r="N111" s="5"/>
    </row>
    <row r="112" spans="10:14" ht="14.25" x14ac:dyDescent="0.2">
      <c r="J112"/>
      <c r="L112" s="5"/>
      <c r="M112" s="5"/>
      <c r="N112" s="5"/>
    </row>
    <row r="113" spans="10:14" ht="14.25" x14ac:dyDescent="0.2">
      <c r="J113"/>
      <c r="L113" s="5"/>
      <c r="M113" s="5"/>
      <c r="N113" s="5"/>
    </row>
    <row r="114" spans="10:14" ht="14.25" x14ac:dyDescent="0.2">
      <c r="J114"/>
      <c r="L114" s="5"/>
      <c r="M114" s="5"/>
      <c r="N114" s="5"/>
    </row>
    <row r="115" spans="10:14" ht="14.25" x14ac:dyDescent="0.2">
      <c r="J115"/>
      <c r="L115" s="5"/>
      <c r="M115" s="5"/>
      <c r="N115" s="5"/>
    </row>
    <row r="116" spans="10:14" ht="14.25" x14ac:dyDescent="0.2">
      <c r="J116"/>
      <c r="L116" s="5"/>
      <c r="M116" s="5"/>
      <c r="N116" s="5"/>
    </row>
    <row r="117" spans="10:14" ht="14.25" x14ac:dyDescent="0.2">
      <c r="J117"/>
      <c r="L117" s="5"/>
      <c r="M117" s="5"/>
      <c r="N117" s="5"/>
    </row>
    <row r="118" spans="10:14" ht="14.25" x14ac:dyDescent="0.2">
      <c r="J118"/>
      <c r="L118" s="5"/>
      <c r="M118" s="5"/>
      <c r="N118" s="5"/>
    </row>
    <row r="119" spans="10:14" ht="14.25" x14ac:dyDescent="0.2">
      <c r="J119"/>
      <c r="L119" s="5"/>
      <c r="M119" s="5"/>
      <c r="N119" s="5"/>
    </row>
    <row r="120" spans="10:14" ht="14.25" x14ac:dyDescent="0.2">
      <c r="J120"/>
      <c r="L120" s="5"/>
      <c r="M120" s="5"/>
      <c r="N120" s="5"/>
    </row>
    <row r="121" spans="10:14" ht="14.25" x14ac:dyDescent="0.2">
      <c r="J121"/>
      <c r="L121" s="5"/>
      <c r="M121" s="5"/>
      <c r="N121" s="5"/>
    </row>
    <row r="122" spans="10:14" ht="14.25" x14ac:dyDescent="0.2">
      <c r="J122"/>
      <c r="L122" s="5"/>
      <c r="M122" s="5"/>
      <c r="N122" s="5"/>
    </row>
    <row r="123" spans="10:14" ht="14.25" x14ac:dyDescent="0.2">
      <c r="J123"/>
      <c r="L123" s="5"/>
      <c r="M123" s="5"/>
      <c r="N123" s="5"/>
    </row>
    <row r="124" spans="10:14" ht="14.25" x14ac:dyDescent="0.2">
      <c r="J124"/>
      <c r="L124" s="5"/>
      <c r="M124" s="5"/>
      <c r="N124" s="5"/>
    </row>
    <row r="125" spans="10:14" ht="14.25" x14ac:dyDescent="0.2">
      <c r="J125"/>
      <c r="L125" s="5"/>
      <c r="M125" s="5"/>
      <c r="N125" s="5"/>
    </row>
    <row r="126" spans="10:14" ht="14.25" x14ac:dyDescent="0.2">
      <c r="J126"/>
      <c r="L126" s="5"/>
      <c r="M126" s="5"/>
      <c r="N126" s="5"/>
    </row>
    <row r="127" spans="10:14" ht="14.25" x14ac:dyDescent="0.2">
      <c r="J127"/>
      <c r="L127" s="5"/>
      <c r="M127" s="5"/>
      <c r="N127" s="5"/>
    </row>
    <row r="128" spans="10:14" ht="14.25" x14ac:dyDescent="0.2">
      <c r="J128"/>
      <c r="L128" s="5"/>
      <c r="M128" s="5"/>
      <c r="N128" s="5"/>
    </row>
    <row r="129" spans="10:14" ht="14.25" x14ac:dyDescent="0.2">
      <c r="J129"/>
      <c r="L129" s="5"/>
      <c r="M129" s="5"/>
      <c r="N129" s="5"/>
    </row>
    <row r="130" spans="10:14" ht="14.25" x14ac:dyDescent="0.2">
      <c r="J130"/>
      <c r="L130" s="5"/>
      <c r="M130" s="5"/>
      <c r="N130" s="5"/>
    </row>
    <row r="131" spans="10:14" ht="14.25" x14ac:dyDescent="0.2">
      <c r="J131"/>
      <c r="L131" s="5"/>
      <c r="M131" s="5"/>
      <c r="N131" s="5"/>
    </row>
    <row r="132" spans="10:14" ht="14.25" x14ac:dyDescent="0.2">
      <c r="J132"/>
      <c r="L132" s="5"/>
      <c r="M132" s="5"/>
      <c r="N132" s="5"/>
    </row>
    <row r="133" spans="10:14" ht="14.25" x14ac:dyDescent="0.2">
      <c r="J133"/>
      <c r="L133" s="5"/>
      <c r="M133" s="5"/>
      <c r="N133" s="5"/>
    </row>
    <row r="134" spans="10:14" ht="14.25" x14ac:dyDescent="0.2">
      <c r="J134"/>
      <c r="L134" s="5"/>
      <c r="M134" s="5"/>
      <c r="N134" s="5"/>
    </row>
    <row r="135" spans="10:14" ht="14.25" x14ac:dyDescent="0.2">
      <c r="J135"/>
      <c r="L135" s="5"/>
      <c r="M135" s="5"/>
      <c r="N135" s="5"/>
    </row>
    <row r="136" spans="10:14" ht="14.25" x14ac:dyDescent="0.2">
      <c r="J136"/>
      <c r="L136" s="5"/>
      <c r="M136" s="5"/>
      <c r="N136" s="5"/>
    </row>
    <row r="137" spans="10:14" ht="14.25" x14ac:dyDescent="0.2">
      <c r="J137"/>
      <c r="L137" s="5"/>
      <c r="M137" s="5"/>
      <c r="N137" s="5"/>
    </row>
    <row r="138" spans="10:14" ht="14.25" x14ac:dyDescent="0.2">
      <c r="J138"/>
      <c r="L138" s="5"/>
      <c r="M138" s="5"/>
      <c r="N138" s="5"/>
    </row>
    <row r="139" spans="10:14" ht="14.25" x14ac:dyDescent="0.2">
      <c r="J139"/>
      <c r="L139" s="5"/>
      <c r="M139" s="5"/>
      <c r="N139" s="5"/>
    </row>
    <row r="140" spans="10:14" ht="14.25" x14ac:dyDescent="0.2">
      <c r="J140"/>
      <c r="L140" s="5"/>
      <c r="M140" s="5"/>
      <c r="N140" s="5"/>
    </row>
    <row r="141" spans="10:14" ht="14.25" x14ac:dyDescent="0.2">
      <c r="J141"/>
      <c r="L141" s="5"/>
      <c r="M141" s="5"/>
      <c r="N141" s="5"/>
    </row>
    <row r="142" spans="10:14" ht="14.25" x14ac:dyDescent="0.2">
      <c r="J142"/>
      <c r="L142" s="5"/>
      <c r="M142" s="5"/>
      <c r="N142" s="5"/>
    </row>
    <row r="143" spans="10:14" ht="14.25" x14ac:dyDescent="0.2">
      <c r="J143"/>
      <c r="L143" s="5"/>
      <c r="M143" s="5"/>
      <c r="N143" s="5"/>
    </row>
    <row r="144" spans="10:14" ht="14.25" x14ac:dyDescent="0.2">
      <c r="J144"/>
      <c r="L144" s="5"/>
      <c r="M144" s="5"/>
      <c r="N144" s="5"/>
    </row>
    <row r="145" spans="10:14" ht="14.25" x14ac:dyDescent="0.2">
      <c r="J145"/>
      <c r="L145" s="5"/>
      <c r="M145" s="5"/>
      <c r="N145" s="5"/>
    </row>
    <row r="146" spans="10:14" ht="14.25" x14ac:dyDescent="0.2">
      <c r="J146"/>
      <c r="L146" s="5"/>
      <c r="M146" s="5"/>
      <c r="N146" s="5"/>
    </row>
    <row r="147" spans="10:14" ht="14.25" x14ac:dyDescent="0.2">
      <c r="J147"/>
      <c r="L147" s="5"/>
      <c r="M147" s="5"/>
      <c r="N147" s="5"/>
    </row>
    <row r="148" spans="10:14" ht="14.25" x14ac:dyDescent="0.2">
      <c r="J148"/>
      <c r="L148" s="5"/>
      <c r="M148" s="5"/>
      <c r="N148" s="5"/>
    </row>
    <row r="149" spans="10:14" ht="14.25" x14ac:dyDescent="0.2">
      <c r="J149"/>
      <c r="L149" s="5"/>
      <c r="M149" s="5"/>
      <c r="N149" s="5"/>
    </row>
    <row r="150" spans="10:14" ht="14.25" x14ac:dyDescent="0.2">
      <c r="J150"/>
      <c r="L150" s="5"/>
      <c r="M150" s="5"/>
      <c r="N150" s="5"/>
    </row>
    <row r="151" spans="10:14" ht="14.25" x14ac:dyDescent="0.2">
      <c r="J151"/>
      <c r="L151" s="5"/>
      <c r="M151" s="5"/>
      <c r="N151" s="5"/>
    </row>
    <row r="152" spans="10:14" ht="14.25" x14ac:dyDescent="0.2">
      <c r="J152"/>
      <c r="L152" s="5"/>
      <c r="M152" s="5"/>
      <c r="N152" s="5"/>
    </row>
    <row r="153" spans="10:14" ht="14.25" x14ac:dyDescent="0.2">
      <c r="J153"/>
      <c r="L153" s="5"/>
      <c r="M153" s="5"/>
      <c r="N153" s="5"/>
    </row>
    <row r="154" spans="10:14" ht="14.25" x14ac:dyDescent="0.2">
      <c r="J154"/>
      <c r="L154" s="5"/>
      <c r="M154" s="5"/>
      <c r="N154" s="5"/>
    </row>
    <row r="155" spans="10:14" ht="14.25" x14ac:dyDescent="0.2">
      <c r="J155"/>
      <c r="L155" s="5"/>
      <c r="M155" s="5"/>
      <c r="N155" s="5"/>
    </row>
    <row r="156" spans="10:14" ht="14.25" x14ac:dyDescent="0.2">
      <c r="J156"/>
      <c r="L156" s="5"/>
      <c r="M156" s="5"/>
      <c r="N156" s="5"/>
    </row>
    <row r="157" spans="10:14" ht="14.25" x14ac:dyDescent="0.2">
      <c r="J157"/>
      <c r="L157" s="5"/>
      <c r="M157" s="5"/>
      <c r="N157" s="5"/>
    </row>
    <row r="158" spans="10:14" ht="14.25" x14ac:dyDescent="0.2">
      <c r="J158"/>
      <c r="L158" s="5"/>
      <c r="M158" s="5"/>
      <c r="N158" s="5"/>
    </row>
    <row r="159" spans="10:14" ht="14.25" x14ac:dyDescent="0.2">
      <c r="J159"/>
      <c r="L159" s="5"/>
      <c r="M159" s="5"/>
      <c r="N159" s="5"/>
    </row>
    <row r="160" spans="10:14" ht="14.25" x14ac:dyDescent="0.2">
      <c r="J160"/>
      <c r="L160" s="5"/>
      <c r="M160" s="5"/>
      <c r="N160" s="5"/>
    </row>
    <row r="161" spans="10:14" ht="14.25" x14ac:dyDescent="0.2">
      <c r="J161"/>
      <c r="L161" s="5"/>
      <c r="M161" s="5"/>
      <c r="N161" s="5"/>
    </row>
    <row r="162" spans="10:14" ht="14.25" x14ac:dyDescent="0.2">
      <c r="J162"/>
      <c r="L162" s="5"/>
      <c r="M162" s="5"/>
      <c r="N162" s="5"/>
    </row>
    <row r="163" spans="10:14" ht="14.25" x14ac:dyDescent="0.2">
      <c r="J163"/>
      <c r="L163" s="5"/>
      <c r="M163" s="5"/>
      <c r="N163" s="5"/>
    </row>
    <row r="164" spans="10:14" ht="14.25" x14ac:dyDescent="0.2">
      <c r="J164"/>
      <c r="L164" s="5"/>
      <c r="M164" s="5"/>
      <c r="N164" s="5"/>
    </row>
    <row r="165" spans="10:14" ht="14.25" x14ac:dyDescent="0.2">
      <c r="J165"/>
      <c r="L165" s="5"/>
      <c r="M165" s="5"/>
      <c r="N165" s="5"/>
    </row>
    <row r="166" spans="10:14" ht="14.25" x14ac:dyDescent="0.2">
      <c r="J166"/>
      <c r="L166" s="5"/>
      <c r="M166" s="5"/>
      <c r="N166" s="5"/>
    </row>
    <row r="167" spans="10:14" ht="14.25" x14ac:dyDescent="0.2">
      <c r="J167"/>
      <c r="L167" s="5"/>
      <c r="M167" s="5"/>
      <c r="N167" s="5"/>
    </row>
    <row r="168" spans="10:14" ht="14.25" x14ac:dyDescent="0.2">
      <c r="J168"/>
      <c r="L168" s="5"/>
      <c r="M168" s="5"/>
      <c r="N168" s="5"/>
    </row>
    <row r="169" spans="10:14" ht="14.25" x14ac:dyDescent="0.2">
      <c r="J169"/>
      <c r="L169" s="5"/>
      <c r="M169" s="5"/>
      <c r="N169" s="5"/>
    </row>
    <row r="170" spans="10:14" ht="14.25" x14ac:dyDescent="0.2">
      <c r="J170"/>
      <c r="L170" s="5"/>
      <c r="M170" s="5"/>
      <c r="N170" s="5"/>
    </row>
    <row r="171" spans="10:14" ht="14.25" x14ac:dyDescent="0.2">
      <c r="J171"/>
      <c r="L171" s="5"/>
      <c r="M171" s="5"/>
      <c r="N171" s="5"/>
    </row>
    <row r="172" spans="10:14" ht="14.25" x14ac:dyDescent="0.2">
      <c r="J172"/>
      <c r="L172" s="5"/>
      <c r="M172" s="5"/>
      <c r="N172" s="5"/>
    </row>
    <row r="173" spans="10:14" ht="14.25" x14ac:dyDescent="0.2">
      <c r="J173"/>
      <c r="L173" s="5"/>
      <c r="M173" s="5"/>
      <c r="N173" s="5"/>
    </row>
    <row r="174" spans="10:14" ht="14.25" x14ac:dyDescent="0.2">
      <c r="J174"/>
      <c r="L174" s="5"/>
      <c r="M174" s="5"/>
      <c r="N174" s="5"/>
    </row>
    <row r="175" spans="10:14" ht="14.25" x14ac:dyDescent="0.2">
      <c r="J175"/>
      <c r="L175" s="5"/>
      <c r="M175" s="5"/>
      <c r="N175" s="5"/>
    </row>
    <row r="176" spans="10:14" ht="14.25" x14ac:dyDescent="0.2">
      <c r="J176"/>
      <c r="L176" s="5"/>
      <c r="M176" s="5"/>
      <c r="N176" s="5"/>
    </row>
    <row r="177" spans="10:14" ht="14.25" x14ac:dyDescent="0.2">
      <c r="J177"/>
      <c r="L177" s="5"/>
      <c r="M177" s="5"/>
      <c r="N177" s="5"/>
    </row>
    <row r="178" spans="10:14" ht="14.25" x14ac:dyDescent="0.2">
      <c r="J178"/>
      <c r="L178" s="5"/>
      <c r="M178" s="5"/>
      <c r="N178" s="5"/>
    </row>
    <row r="179" spans="10:14" ht="14.25" x14ac:dyDescent="0.2">
      <c r="J179"/>
      <c r="L179" s="5"/>
      <c r="M179" s="5"/>
      <c r="N179" s="5"/>
    </row>
    <row r="180" spans="10:14" ht="14.25" x14ac:dyDescent="0.2">
      <c r="J180"/>
      <c r="L180" s="5"/>
      <c r="M180" s="5"/>
      <c r="N180" s="5"/>
    </row>
    <row r="181" spans="10:14" ht="14.25" x14ac:dyDescent="0.2">
      <c r="J181"/>
      <c r="L181" s="5"/>
      <c r="M181" s="5"/>
      <c r="N181" s="5"/>
    </row>
    <row r="182" spans="10:14" ht="14.25" x14ac:dyDescent="0.2">
      <c r="J182"/>
      <c r="L182" s="5"/>
      <c r="M182" s="5"/>
      <c r="N182" s="5"/>
    </row>
    <row r="183" spans="10:14" ht="14.25" x14ac:dyDescent="0.2">
      <c r="J183"/>
      <c r="L183" s="5"/>
      <c r="M183" s="5"/>
      <c r="N183" s="5"/>
    </row>
    <row r="184" spans="10:14" ht="14.25" x14ac:dyDescent="0.2">
      <c r="J184"/>
      <c r="L184" s="5"/>
      <c r="M184" s="5"/>
      <c r="N184" s="5"/>
    </row>
    <row r="185" spans="10:14" ht="14.25" x14ac:dyDescent="0.2">
      <c r="J185"/>
      <c r="L185" s="5"/>
      <c r="M185" s="5"/>
      <c r="N185" s="5"/>
    </row>
    <row r="186" spans="10:14" ht="14.25" x14ac:dyDescent="0.2">
      <c r="J186"/>
      <c r="L186" s="5"/>
      <c r="M186" s="5"/>
      <c r="N186" s="5"/>
    </row>
    <row r="187" spans="10:14" ht="14.25" x14ac:dyDescent="0.2">
      <c r="J187"/>
      <c r="L187" s="5"/>
      <c r="M187" s="5"/>
      <c r="N187" s="5"/>
    </row>
    <row r="188" spans="10:14" ht="14.25" x14ac:dyDescent="0.2">
      <c r="J188"/>
      <c r="L188" s="5"/>
      <c r="M188" s="5"/>
      <c r="N188" s="5"/>
    </row>
    <row r="189" spans="10:14" ht="14.25" x14ac:dyDescent="0.2">
      <c r="J189"/>
      <c r="L189" s="5"/>
      <c r="M189" s="5"/>
      <c r="N189" s="5"/>
    </row>
    <row r="190" spans="10:14" ht="14.25" x14ac:dyDescent="0.2">
      <c r="J190"/>
      <c r="L190" s="5"/>
      <c r="M190" s="5"/>
      <c r="N190" s="5"/>
    </row>
    <row r="191" spans="10:14" ht="14.25" x14ac:dyDescent="0.2">
      <c r="J191"/>
      <c r="L191" s="5"/>
      <c r="M191" s="5"/>
      <c r="N191" s="5"/>
    </row>
    <row r="192" spans="10:14" ht="14.25" x14ac:dyDescent="0.2">
      <c r="J192"/>
      <c r="L192" s="5"/>
      <c r="M192" s="5"/>
      <c r="N192" s="5"/>
    </row>
    <row r="193" spans="10:14" ht="14.25" x14ac:dyDescent="0.2">
      <c r="J193"/>
      <c r="L193" s="5"/>
      <c r="M193" s="5"/>
      <c r="N193" s="5"/>
    </row>
    <row r="194" spans="10:14" ht="14.25" x14ac:dyDescent="0.2">
      <c r="J194"/>
      <c r="L194" s="5"/>
      <c r="M194" s="5"/>
      <c r="N194" s="5"/>
    </row>
    <row r="195" spans="10:14" ht="14.25" x14ac:dyDescent="0.2">
      <c r="J195"/>
      <c r="L195" s="5"/>
      <c r="M195" s="5"/>
      <c r="N195" s="5"/>
    </row>
    <row r="196" spans="10:14" ht="14.25" x14ac:dyDescent="0.2">
      <c r="J196"/>
      <c r="L196" s="5"/>
      <c r="M196" s="5"/>
      <c r="N196" s="5"/>
    </row>
    <row r="197" spans="10:14" ht="14.25" x14ac:dyDescent="0.2">
      <c r="J197"/>
      <c r="L197" s="5"/>
      <c r="M197" s="5"/>
      <c r="N197" s="5"/>
    </row>
    <row r="198" spans="10:14" ht="14.25" x14ac:dyDescent="0.2">
      <c r="J198"/>
      <c r="L198" s="5"/>
      <c r="M198" s="5"/>
      <c r="N198" s="5"/>
    </row>
    <row r="199" spans="10:14" ht="14.25" x14ac:dyDescent="0.2">
      <c r="J199"/>
      <c r="L199" s="5"/>
      <c r="M199" s="5"/>
      <c r="N199" s="5"/>
    </row>
    <row r="200" spans="10:14" ht="14.25" x14ac:dyDescent="0.2">
      <c r="J200"/>
      <c r="L200" s="5"/>
      <c r="M200" s="5"/>
      <c r="N200" s="5"/>
    </row>
    <row r="201" spans="10:14" ht="14.25" x14ac:dyDescent="0.2">
      <c r="J201"/>
      <c r="L201" s="5"/>
      <c r="M201" s="5"/>
      <c r="N201" s="5"/>
    </row>
    <row r="202" spans="10:14" ht="14.25" x14ac:dyDescent="0.2">
      <c r="J202"/>
      <c r="L202" s="5"/>
      <c r="M202" s="5"/>
      <c r="N202" s="5"/>
    </row>
    <row r="203" spans="10:14" ht="14.25" x14ac:dyDescent="0.2">
      <c r="J203"/>
      <c r="L203" s="5"/>
      <c r="M203" s="5"/>
      <c r="N203" s="5"/>
    </row>
    <row r="204" spans="10:14" ht="14.25" x14ac:dyDescent="0.2">
      <c r="J204"/>
      <c r="L204" s="5"/>
      <c r="M204" s="5"/>
      <c r="N204" s="5"/>
    </row>
    <row r="205" spans="10:14" ht="14.25" x14ac:dyDescent="0.2">
      <c r="J205"/>
      <c r="L205" s="5"/>
      <c r="M205" s="5"/>
      <c r="N205" s="5"/>
    </row>
    <row r="206" spans="10:14" ht="14.25" x14ac:dyDescent="0.2">
      <c r="J206"/>
      <c r="L206" s="5"/>
      <c r="M206" s="5"/>
      <c r="N206" s="5"/>
    </row>
    <row r="207" spans="10:14" ht="14.25" x14ac:dyDescent="0.2">
      <c r="J207"/>
      <c r="L207" s="5"/>
      <c r="M207" s="5"/>
      <c r="N207" s="5"/>
    </row>
    <row r="208" spans="10:14" ht="14.25" x14ac:dyDescent="0.2">
      <c r="J208"/>
      <c r="L208" s="5"/>
      <c r="M208" s="5"/>
      <c r="N208" s="5"/>
    </row>
    <row r="209" spans="10:14" ht="14.25" x14ac:dyDescent="0.2">
      <c r="J209"/>
      <c r="L209" s="5"/>
      <c r="M209" s="5"/>
      <c r="N209" s="5"/>
    </row>
    <row r="210" spans="10:14" ht="14.25" x14ac:dyDescent="0.2">
      <c r="J210"/>
      <c r="L210" s="5"/>
      <c r="M210" s="5"/>
      <c r="N210" s="5"/>
    </row>
    <row r="211" spans="10:14" ht="14.25" x14ac:dyDescent="0.2">
      <c r="J211"/>
      <c r="L211" s="5"/>
      <c r="M211" s="5"/>
      <c r="N211" s="5"/>
    </row>
    <row r="212" spans="10:14" ht="14.25" x14ac:dyDescent="0.2">
      <c r="J212"/>
      <c r="L212" s="5"/>
      <c r="M212" s="5"/>
      <c r="N212" s="5"/>
    </row>
    <row r="213" spans="10:14" ht="14.25" x14ac:dyDescent="0.2">
      <c r="J213"/>
      <c r="L213" s="5"/>
      <c r="M213" s="5"/>
      <c r="N213" s="5"/>
    </row>
    <row r="214" spans="10:14" ht="14.25" x14ac:dyDescent="0.2">
      <c r="J214"/>
      <c r="L214" s="5"/>
      <c r="M214" s="5"/>
      <c r="N214" s="5"/>
    </row>
    <row r="215" spans="10:14" ht="14.25" x14ac:dyDescent="0.2">
      <c r="J215"/>
      <c r="L215" s="5"/>
      <c r="M215" s="5"/>
      <c r="N215" s="5"/>
    </row>
    <row r="216" spans="10:14" ht="14.25" x14ac:dyDescent="0.2">
      <c r="J216"/>
      <c r="L216" s="5"/>
      <c r="M216" s="5"/>
      <c r="N216" s="5"/>
    </row>
    <row r="217" spans="10:14" ht="14.25" x14ac:dyDescent="0.2">
      <c r="J217"/>
      <c r="L217" s="5"/>
      <c r="M217" s="5"/>
      <c r="N217" s="5"/>
    </row>
    <row r="218" spans="10:14" ht="14.25" x14ac:dyDescent="0.2">
      <c r="J218"/>
      <c r="L218" s="5"/>
      <c r="M218" s="5"/>
      <c r="N218" s="5"/>
    </row>
    <row r="219" spans="10:14" ht="14.25" x14ac:dyDescent="0.2">
      <c r="J219"/>
      <c r="L219" s="5"/>
      <c r="M219" s="5"/>
      <c r="N219" s="5"/>
    </row>
    <row r="220" spans="10:14" ht="14.25" x14ac:dyDescent="0.2">
      <c r="J220"/>
      <c r="L220" s="5"/>
      <c r="M220" s="5"/>
      <c r="N220" s="5"/>
    </row>
    <row r="221" spans="10:14" ht="14.25" x14ac:dyDescent="0.2">
      <c r="J221"/>
      <c r="L221" s="5"/>
      <c r="M221" s="5"/>
      <c r="N221" s="5"/>
    </row>
    <row r="222" spans="10:14" ht="14.25" x14ac:dyDescent="0.2">
      <c r="J222"/>
      <c r="L222" s="5"/>
      <c r="M222" s="5"/>
      <c r="N222" s="5"/>
    </row>
    <row r="223" spans="10:14" ht="14.25" x14ac:dyDescent="0.2">
      <c r="J223"/>
      <c r="L223" s="5"/>
      <c r="M223" s="5"/>
      <c r="N223" s="5"/>
    </row>
    <row r="224" spans="10:14" ht="14.25" x14ac:dyDescent="0.2">
      <c r="J224"/>
      <c r="L224" s="5"/>
      <c r="M224" s="5"/>
      <c r="N224" s="5"/>
    </row>
    <row r="225" spans="10:14" ht="14.25" x14ac:dyDescent="0.2">
      <c r="J225"/>
      <c r="L225" s="5"/>
      <c r="M225" s="5"/>
      <c r="N225" s="5"/>
    </row>
    <row r="226" spans="10:14" ht="14.25" x14ac:dyDescent="0.2">
      <c r="J226"/>
      <c r="L226" s="5"/>
      <c r="M226" s="5"/>
      <c r="N226" s="5"/>
    </row>
    <row r="227" spans="10:14" ht="14.25" x14ac:dyDescent="0.2">
      <c r="J227"/>
      <c r="L227" s="5"/>
      <c r="M227" s="5"/>
      <c r="N227" s="5"/>
    </row>
    <row r="228" spans="10:14" ht="14.25" x14ac:dyDescent="0.2">
      <c r="J228"/>
      <c r="L228" s="5"/>
      <c r="M228" s="5"/>
      <c r="N228" s="5"/>
    </row>
    <row r="229" spans="10:14" ht="14.25" x14ac:dyDescent="0.2">
      <c r="J229"/>
      <c r="L229" s="5"/>
      <c r="M229" s="5"/>
      <c r="N229" s="5"/>
    </row>
    <row r="230" spans="10:14" ht="14.25" x14ac:dyDescent="0.2">
      <c r="J230"/>
      <c r="L230" s="5"/>
      <c r="M230" s="5"/>
      <c r="N230" s="5"/>
    </row>
    <row r="231" spans="10:14" ht="14.25" x14ac:dyDescent="0.2">
      <c r="J231"/>
      <c r="L231" s="5"/>
      <c r="M231" s="5"/>
      <c r="N231" s="5"/>
    </row>
    <row r="232" spans="10:14" ht="14.25" x14ac:dyDescent="0.2">
      <c r="J232"/>
      <c r="L232" s="5"/>
      <c r="M232" s="5"/>
      <c r="N232" s="5"/>
    </row>
    <row r="233" spans="10:14" ht="14.25" x14ac:dyDescent="0.2">
      <c r="J233"/>
      <c r="L233" s="5"/>
      <c r="M233" s="5"/>
      <c r="N233" s="5"/>
    </row>
    <row r="234" spans="10:14" ht="14.25" x14ac:dyDescent="0.2">
      <c r="J234"/>
      <c r="L234" s="5"/>
      <c r="M234" s="5"/>
      <c r="N234" s="5"/>
    </row>
    <row r="235" spans="10:14" ht="14.25" x14ac:dyDescent="0.2">
      <c r="J235"/>
      <c r="L235" s="5"/>
      <c r="M235" s="5"/>
      <c r="N235" s="5"/>
    </row>
    <row r="236" spans="10:14" ht="14.25" x14ac:dyDescent="0.2">
      <c r="J236"/>
      <c r="L236" s="5"/>
      <c r="M236" s="5"/>
      <c r="N236" s="5"/>
    </row>
    <row r="237" spans="10:14" ht="14.25" x14ac:dyDescent="0.2">
      <c r="J237"/>
      <c r="L237" s="5"/>
      <c r="M237" s="5"/>
      <c r="N237" s="5"/>
    </row>
    <row r="238" spans="10:14" ht="14.25" x14ac:dyDescent="0.2">
      <c r="J238"/>
      <c r="L238" s="5"/>
      <c r="M238" s="5"/>
      <c r="N238" s="5"/>
    </row>
    <row r="239" spans="10:14" ht="14.25" x14ac:dyDescent="0.2">
      <c r="J239"/>
      <c r="L239" s="5"/>
      <c r="M239" s="5"/>
      <c r="N239" s="5"/>
    </row>
    <row r="240" spans="10:14" ht="14.25" x14ac:dyDescent="0.2">
      <c r="J240"/>
      <c r="L240" s="5"/>
      <c r="M240" s="5"/>
      <c r="N240" s="5"/>
    </row>
    <row r="241" spans="10:14" ht="14.25" x14ac:dyDescent="0.2">
      <c r="J241"/>
      <c r="L241" s="5"/>
      <c r="M241" s="5"/>
      <c r="N241" s="5"/>
    </row>
    <row r="242" spans="10:14" ht="14.25" x14ac:dyDescent="0.2">
      <c r="J242"/>
      <c r="L242" s="5"/>
      <c r="M242" s="5"/>
      <c r="N242" s="5"/>
    </row>
    <row r="243" spans="10:14" ht="14.25" x14ac:dyDescent="0.2">
      <c r="J243"/>
      <c r="L243" s="5"/>
      <c r="M243" s="5"/>
      <c r="N243" s="5"/>
    </row>
    <row r="244" spans="10:14" ht="14.25" x14ac:dyDescent="0.2">
      <c r="J244"/>
      <c r="L244" s="5"/>
      <c r="M244" s="5"/>
      <c r="N244" s="5"/>
    </row>
    <row r="245" spans="10:14" ht="14.25" x14ac:dyDescent="0.2">
      <c r="J245"/>
      <c r="L245" s="5"/>
      <c r="M245" s="5"/>
      <c r="N245" s="5"/>
    </row>
    <row r="246" spans="10:14" ht="14.25" x14ac:dyDescent="0.2">
      <c r="J246"/>
      <c r="L246" s="5"/>
      <c r="M246" s="5"/>
      <c r="N246" s="5"/>
    </row>
    <row r="247" spans="10:14" ht="14.25" x14ac:dyDescent="0.2">
      <c r="J247"/>
      <c r="L247" s="5"/>
      <c r="M247" s="5"/>
      <c r="N247" s="5"/>
    </row>
    <row r="248" spans="10:14" ht="14.25" x14ac:dyDescent="0.2">
      <c r="J248"/>
      <c r="L248" s="5"/>
      <c r="M248" s="5"/>
      <c r="N248" s="5"/>
    </row>
    <row r="249" spans="10:14" ht="14.25" x14ac:dyDescent="0.2">
      <c r="J249"/>
      <c r="L249" s="5"/>
      <c r="M249" s="5"/>
      <c r="N249" s="5"/>
    </row>
    <row r="250" spans="10:14" ht="14.25" x14ac:dyDescent="0.2">
      <c r="J250"/>
      <c r="L250" s="5"/>
      <c r="M250" s="5"/>
      <c r="N250" s="5"/>
    </row>
    <row r="251" spans="10:14" ht="14.25" x14ac:dyDescent="0.2">
      <c r="J251"/>
      <c r="L251" s="5"/>
      <c r="M251" s="5"/>
      <c r="N251" s="5"/>
    </row>
    <row r="252" spans="10:14" ht="14.25" x14ac:dyDescent="0.2">
      <c r="J252"/>
      <c r="L252" s="5"/>
      <c r="M252" s="5"/>
      <c r="N252" s="5"/>
    </row>
    <row r="253" spans="10:14" ht="14.25" x14ac:dyDescent="0.2">
      <c r="J253"/>
      <c r="L253" s="5"/>
      <c r="M253" s="5"/>
      <c r="N253" s="5"/>
    </row>
    <row r="254" spans="10:14" ht="14.25" x14ac:dyDescent="0.2">
      <c r="J254"/>
      <c r="L254" s="5"/>
      <c r="M254" s="5"/>
      <c r="N254" s="5"/>
    </row>
    <row r="255" spans="10:14" ht="14.25" x14ac:dyDescent="0.2">
      <c r="J255"/>
      <c r="L255" s="5"/>
      <c r="M255" s="5"/>
      <c r="N255" s="5"/>
    </row>
    <row r="256" spans="10:14" ht="14.25" x14ac:dyDescent="0.2">
      <c r="J256"/>
      <c r="L256" s="5"/>
      <c r="M256" s="5"/>
      <c r="N256" s="5"/>
    </row>
    <row r="257" spans="10:14" ht="14.25" x14ac:dyDescent="0.2">
      <c r="J257"/>
      <c r="L257" s="5"/>
      <c r="M257" s="5"/>
      <c r="N257" s="5"/>
    </row>
    <row r="258" spans="10:14" ht="14.25" x14ac:dyDescent="0.2">
      <c r="J258"/>
      <c r="L258" s="5"/>
      <c r="M258" s="5"/>
      <c r="N258" s="5"/>
    </row>
    <row r="259" spans="10:14" ht="14.25" x14ac:dyDescent="0.2">
      <c r="J259"/>
      <c r="L259" s="5"/>
      <c r="M259" s="5"/>
      <c r="N259" s="5"/>
    </row>
    <row r="260" spans="10:14" ht="14.25" x14ac:dyDescent="0.2">
      <c r="J260"/>
      <c r="L260" s="5"/>
      <c r="M260" s="5"/>
      <c r="N260" s="5"/>
    </row>
    <row r="261" spans="10:14" ht="14.25" x14ac:dyDescent="0.2">
      <c r="J261"/>
      <c r="L261" s="5"/>
      <c r="M261" s="5"/>
      <c r="N261" s="5"/>
    </row>
    <row r="262" spans="10:14" ht="14.25" x14ac:dyDescent="0.2">
      <c r="J262"/>
      <c r="L262" s="5"/>
      <c r="M262" s="5"/>
      <c r="N262" s="5"/>
    </row>
    <row r="263" spans="10:14" ht="14.25" x14ac:dyDescent="0.2">
      <c r="J263"/>
      <c r="L263" s="5"/>
      <c r="M263" s="5"/>
      <c r="N263" s="5"/>
    </row>
    <row r="264" spans="10:14" ht="14.25" x14ac:dyDescent="0.2">
      <c r="J264"/>
      <c r="L264" s="5"/>
      <c r="M264" s="5"/>
      <c r="N264" s="5"/>
    </row>
    <row r="265" spans="10:14" ht="14.25" x14ac:dyDescent="0.2">
      <c r="J265"/>
      <c r="L265" s="5"/>
      <c r="M265" s="5"/>
      <c r="N265" s="5"/>
    </row>
    <row r="266" spans="10:14" ht="14.25" x14ac:dyDescent="0.2">
      <c r="J266"/>
      <c r="L266" s="5"/>
      <c r="M266" s="5"/>
      <c r="N266" s="5"/>
    </row>
    <row r="267" spans="10:14" ht="14.25" x14ac:dyDescent="0.2">
      <c r="J267"/>
      <c r="L267" s="5"/>
      <c r="M267" s="5"/>
      <c r="N267" s="5"/>
    </row>
    <row r="268" spans="10:14" ht="14.25" x14ac:dyDescent="0.2">
      <c r="J268"/>
      <c r="L268" s="5"/>
      <c r="M268" s="5"/>
      <c r="N268" s="5"/>
    </row>
    <row r="269" spans="10:14" ht="14.25" x14ac:dyDescent="0.2">
      <c r="J269"/>
      <c r="L269" s="5"/>
      <c r="M269" s="5"/>
      <c r="N269" s="5"/>
    </row>
    <row r="270" spans="10:14" ht="14.25" x14ac:dyDescent="0.2">
      <c r="J270"/>
      <c r="L270" s="5"/>
      <c r="M270" s="5"/>
      <c r="N270" s="5"/>
    </row>
    <row r="271" spans="10:14" ht="14.25" x14ac:dyDescent="0.2">
      <c r="J271"/>
      <c r="L271" s="5"/>
      <c r="M271" s="5"/>
      <c r="N271" s="5"/>
    </row>
    <row r="272" spans="10:14" ht="14.25" x14ac:dyDescent="0.2">
      <c r="J272"/>
      <c r="L272" s="5"/>
      <c r="M272" s="5"/>
      <c r="N272" s="5"/>
    </row>
    <row r="273" spans="10:14" ht="14.25" x14ac:dyDescent="0.2">
      <c r="J273"/>
      <c r="L273" s="5"/>
      <c r="M273" s="5"/>
      <c r="N273" s="5"/>
    </row>
    <row r="274" spans="10:14" ht="14.25" x14ac:dyDescent="0.2">
      <c r="J274"/>
      <c r="L274" s="5"/>
      <c r="M274" s="5"/>
      <c r="N274" s="5"/>
    </row>
    <row r="275" spans="10:14" ht="14.25" x14ac:dyDescent="0.2">
      <c r="J275"/>
      <c r="L275" s="5"/>
      <c r="M275" s="5"/>
      <c r="N275" s="5"/>
    </row>
    <row r="276" spans="10:14" ht="14.25" x14ac:dyDescent="0.2">
      <c r="J276"/>
      <c r="L276" s="5"/>
      <c r="M276" s="5"/>
      <c r="N276" s="5"/>
    </row>
    <row r="277" spans="10:14" ht="14.25" x14ac:dyDescent="0.2">
      <c r="J277"/>
      <c r="L277" s="5"/>
      <c r="M277" s="5"/>
      <c r="N277" s="5"/>
    </row>
    <row r="278" spans="10:14" ht="14.25" x14ac:dyDescent="0.2">
      <c r="J278"/>
      <c r="L278" s="5"/>
      <c r="M278" s="5"/>
      <c r="N278" s="5"/>
    </row>
    <row r="279" spans="10:14" ht="14.25" x14ac:dyDescent="0.2">
      <c r="J279"/>
      <c r="L279" s="5"/>
      <c r="M279" s="5"/>
      <c r="N279" s="5"/>
    </row>
    <row r="280" spans="10:14" ht="14.25" x14ac:dyDescent="0.2">
      <c r="J280"/>
      <c r="L280" s="5"/>
      <c r="M280" s="5"/>
      <c r="N280" s="5"/>
    </row>
    <row r="281" spans="10:14" ht="14.25" x14ac:dyDescent="0.2">
      <c r="J281"/>
      <c r="L281" s="5"/>
      <c r="M281" s="5"/>
      <c r="N281" s="5"/>
    </row>
    <row r="282" spans="10:14" ht="14.25" x14ac:dyDescent="0.2">
      <c r="J282"/>
      <c r="L282" s="5"/>
      <c r="M282" s="5"/>
      <c r="N282" s="5"/>
    </row>
    <row r="283" spans="10:14" ht="14.25" x14ac:dyDescent="0.2">
      <c r="J283"/>
      <c r="L283" s="5"/>
      <c r="M283" s="5"/>
      <c r="N283" s="5"/>
    </row>
    <row r="284" spans="10:14" ht="14.25" x14ac:dyDescent="0.2">
      <c r="J284"/>
      <c r="L284" s="5"/>
      <c r="M284" s="5"/>
      <c r="N284" s="5"/>
    </row>
    <row r="285" spans="10:14" ht="14.25" x14ac:dyDescent="0.2">
      <c r="J285"/>
      <c r="L285" s="5"/>
      <c r="M285" s="5"/>
      <c r="N285" s="5"/>
    </row>
    <row r="286" spans="10:14" ht="14.25" x14ac:dyDescent="0.2">
      <c r="J286"/>
      <c r="L286" s="5"/>
      <c r="M286" s="5"/>
      <c r="N286" s="5"/>
    </row>
    <row r="287" spans="10:14" ht="14.25" x14ac:dyDescent="0.2">
      <c r="J287"/>
      <c r="L287" s="5"/>
      <c r="M287" s="5"/>
      <c r="N287" s="5"/>
    </row>
    <row r="288" spans="10:14" ht="14.25" x14ac:dyDescent="0.2">
      <c r="J288"/>
      <c r="L288" s="5"/>
      <c r="M288" s="5"/>
      <c r="N288" s="5"/>
    </row>
    <row r="289" spans="10:14" ht="14.25" x14ac:dyDescent="0.2">
      <c r="J289"/>
      <c r="L289" s="5"/>
      <c r="M289" s="5"/>
      <c r="N289" s="5"/>
    </row>
    <row r="290" spans="10:14" ht="14.25" x14ac:dyDescent="0.2">
      <c r="J290"/>
      <c r="L290" s="5"/>
      <c r="M290" s="5"/>
      <c r="N290" s="5"/>
    </row>
    <row r="291" spans="10:14" ht="14.25" x14ac:dyDescent="0.2">
      <c r="J291"/>
      <c r="L291" s="5"/>
      <c r="M291" s="5"/>
      <c r="N291" s="5"/>
    </row>
    <row r="292" spans="10:14" ht="14.25" x14ac:dyDescent="0.2">
      <c r="J292"/>
      <c r="L292" s="5"/>
      <c r="M292" s="5"/>
      <c r="N292" s="5"/>
    </row>
    <row r="293" spans="10:14" ht="14.25" x14ac:dyDescent="0.2">
      <c r="J293"/>
      <c r="L293" s="5"/>
      <c r="M293" s="5"/>
      <c r="N293" s="5"/>
    </row>
    <row r="294" spans="10:14" ht="14.25" x14ac:dyDescent="0.2">
      <c r="J294"/>
      <c r="L294" s="5"/>
      <c r="M294" s="5"/>
      <c r="N294" s="5"/>
    </row>
    <row r="295" spans="10:14" ht="14.25" x14ac:dyDescent="0.2">
      <c r="J295"/>
      <c r="L295" s="5"/>
      <c r="M295" s="5"/>
      <c r="N295" s="5"/>
    </row>
    <row r="296" spans="10:14" ht="14.25" x14ac:dyDescent="0.2">
      <c r="J296"/>
      <c r="L296" s="5"/>
      <c r="M296" s="5"/>
      <c r="N296" s="5"/>
    </row>
    <row r="297" spans="10:14" ht="14.25" x14ac:dyDescent="0.2">
      <c r="J297"/>
      <c r="L297" s="5"/>
      <c r="M297" s="5"/>
      <c r="N297" s="5"/>
    </row>
    <row r="298" spans="10:14" ht="14.25" x14ac:dyDescent="0.2">
      <c r="J298"/>
      <c r="L298" s="5"/>
      <c r="M298" s="5"/>
      <c r="N298" s="5"/>
    </row>
    <row r="299" spans="10:14" ht="14.25" x14ac:dyDescent="0.2">
      <c r="J299"/>
      <c r="L299" s="5"/>
      <c r="M299" s="5"/>
      <c r="N299" s="5"/>
    </row>
    <row r="300" spans="10:14" ht="14.25" x14ac:dyDescent="0.2">
      <c r="J300"/>
      <c r="L300" s="5"/>
      <c r="M300" s="5"/>
      <c r="N300" s="5"/>
    </row>
    <row r="301" spans="10:14" ht="14.25" x14ac:dyDescent="0.2">
      <c r="J301"/>
      <c r="L301" s="5"/>
      <c r="M301" s="5"/>
      <c r="N301" s="5"/>
    </row>
    <row r="302" spans="10:14" ht="14.25" x14ac:dyDescent="0.2">
      <c r="J302"/>
      <c r="L302" s="5"/>
      <c r="M302" s="5"/>
      <c r="N302" s="5"/>
    </row>
    <row r="303" spans="10:14" ht="14.25" x14ac:dyDescent="0.2">
      <c r="J303"/>
      <c r="L303" s="5"/>
      <c r="M303" s="5"/>
      <c r="N303" s="5"/>
    </row>
    <row r="304" spans="10:14" ht="14.25" x14ac:dyDescent="0.2">
      <c r="J304"/>
      <c r="L304" s="5"/>
      <c r="M304" s="5"/>
      <c r="N304" s="5"/>
    </row>
    <row r="305" spans="10:14" ht="14.25" x14ac:dyDescent="0.2">
      <c r="J305"/>
      <c r="L305" s="5"/>
      <c r="M305" s="5"/>
      <c r="N305" s="5"/>
    </row>
    <row r="306" spans="10:14" ht="14.25" x14ac:dyDescent="0.2">
      <c r="J306"/>
      <c r="L306" s="5"/>
      <c r="M306" s="5"/>
      <c r="N306" s="5"/>
    </row>
    <row r="307" spans="10:14" ht="14.25" x14ac:dyDescent="0.2">
      <c r="J307"/>
      <c r="L307" s="5"/>
      <c r="M307" s="5"/>
      <c r="N307" s="5"/>
    </row>
    <row r="308" spans="10:14" ht="14.25" x14ac:dyDescent="0.2">
      <c r="J308"/>
      <c r="L308" s="5"/>
      <c r="M308" s="5"/>
      <c r="N308" s="5"/>
    </row>
    <row r="309" spans="10:14" ht="14.25" x14ac:dyDescent="0.2">
      <c r="J309"/>
      <c r="L309" s="5"/>
      <c r="M309" s="5"/>
      <c r="N309" s="5"/>
    </row>
    <row r="310" spans="10:14" ht="14.25" x14ac:dyDescent="0.2">
      <c r="J310"/>
      <c r="L310" s="5"/>
      <c r="M310" s="5"/>
      <c r="N310" s="5"/>
    </row>
    <row r="311" spans="10:14" ht="14.25" x14ac:dyDescent="0.2">
      <c r="J311"/>
      <c r="L311" s="5"/>
      <c r="M311" s="5"/>
      <c r="N311" s="5"/>
    </row>
    <row r="312" spans="10:14" ht="14.25" x14ac:dyDescent="0.2">
      <c r="J312"/>
      <c r="L312" s="5"/>
      <c r="M312" s="5"/>
      <c r="N312" s="5"/>
    </row>
    <row r="313" spans="10:14" ht="14.25" x14ac:dyDescent="0.2">
      <c r="J313"/>
      <c r="L313" s="5"/>
      <c r="M313" s="5"/>
      <c r="N313" s="5"/>
    </row>
    <row r="314" spans="10:14" ht="14.25" x14ac:dyDescent="0.2">
      <c r="J314"/>
      <c r="L314" s="5"/>
      <c r="M314" s="5"/>
      <c r="N314" s="5"/>
    </row>
    <row r="315" spans="10:14" ht="14.25" x14ac:dyDescent="0.2">
      <c r="J315"/>
      <c r="L315" s="5"/>
      <c r="M315" s="5"/>
      <c r="N315" s="5"/>
    </row>
    <row r="316" spans="10:14" ht="14.25" x14ac:dyDescent="0.2">
      <c r="J316"/>
      <c r="L316" s="5"/>
      <c r="M316" s="5"/>
      <c r="N316" s="5"/>
    </row>
    <row r="317" spans="10:14" ht="14.25" x14ac:dyDescent="0.2">
      <c r="J317"/>
      <c r="L317" s="5"/>
      <c r="M317" s="5"/>
      <c r="N317" s="5"/>
    </row>
    <row r="318" spans="10:14" ht="14.25" x14ac:dyDescent="0.2">
      <c r="J318"/>
      <c r="L318" s="5"/>
      <c r="M318" s="5"/>
      <c r="N318" s="5"/>
    </row>
    <row r="319" spans="10:14" ht="14.25" x14ac:dyDescent="0.2">
      <c r="J319"/>
      <c r="L319" s="5"/>
      <c r="M319" s="5"/>
      <c r="N319" s="5"/>
    </row>
    <row r="320" spans="10:14" ht="14.25" x14ac:dyDescent="0.2">
      <c r="J320"/>
      <c r="L320" s="5"/>
      <c r="M320" s="5"/>
      <c r="N320" s="5"/>
    </row>
    <row r="321" spans="10:14" ht="14.25" x14ac:dyDescent="0.2">
      <c r="J321"/>
      <c r="L321" s="5"/>
      <c r="M321" s="5"/>
      <c r="N321" s="5"/>
    </row>
    <row r="322" spans="10:14" ht="14.25" x14ac:dyDescent="0.2">
      <c r="J322"/>
      <c r="L322" s="5"/>
      <c r="M322" s="5"/>
      <c r="N322" s="5"/>
    </row>
    <row r="323" spans="10:14" ht="14.25" x14ac:dyDescent="0.2">
      <c r="J323"/>
      <c r="L323" s="5"/>
      <c r="M323" s="5"/>
      <c r="N323" s="5"/>
    </row>
    <row r="324" spans="10:14" ht="14.25" x14ac:dyDescent="0.2">
      <c r="J324"/>
      <c r="L324" s="5"/>
      <c r="M324" s="5"/>
      <c r="N324" s="5"/>
    </row>
    <row r="325" spans="10:14" ht="14.25" x14ac:dyDescent="0.2">
      <c r="J325"/>
    </row>
    <row r="326" spans="10:14" ht="14.25" x14ac:dyDescent="0.2">
      <c r="J326"/>
    </row>
    <row r="327" spans="10:14" ht="14.25" x14ac:dyDescent="0.2">
      <c r="J327"/>
    </row>
    <row r="328" spans="10:14" ht="14.25" x14ac:dyDescent="0.2">
      <c r="J328"/>
    </row>
    <row r="329" spans="10:14" ht="14.25" x14ac:dyDescent="0.2">
      <c r="J329"/>
    </row>
    <row r="330" spans="10:14" ht="14.25" x14ac:dyDescent="0.2">
      <c r="J330"/>
    </row>
    <row r="331" spans="10:14" ht="14.25" x14ac:dyDescent="0.2">
      <c r="J331"/>
    </row>
    <row r="332" spans="10:14" ht="14.25" x14ac:dyDescent="0.2">
      <c r="J332"/>
    </row>
    <row r="333" spans="10:14" ht="14.25" x14ac:dyDescent="0.2">
      <c r="J333"/>
    </row>
    <row r="334" spans="10:14" ht="14.25" x14ac:dyDescent="0.2">
      <c r="J334"/>
    </row>
    <row r="335" spans="10:14" ht="14.25" x14ac:dyDescent="0.2">
      <c r="J335"/>
    </row>
    <row r="336" spans="10:14" ht="14.25" x14ac:dyDescent="0.2">
      <c r="J336"/>
    </row>
    <row r="337" spans="10:10" ht="14.25" x14ac:dyDescent="0.2">
      <c r="J337"/>
    </row>
    <row r="338" spans="10:10" ht="14.25" x14ac:dyDescent="0.2">
      <c r="J338"/>
    </row>
    <row r="339" spans="10:10" ht="14.25" x14ac:dyDescent="0.2">
      <c r="J339"/>
    </row>
    <row r="340" spans="10:10" ht="14.25" x14ac:dyDescent="0.2">
      <c r="J340"/>
    </row>
    <row r="341" spans="10:10" ht="14.25" x14ac:dyDescent="0.2">
      <c r="J341"/>
    </row>
    <row r="342" spans="10:10" ht="14.25" x14ac:dyDescent="0.2">
      <c r="J342"/>
    </row>
    <row r="343" spans="10:10" ht="14.25" x14ac:dyDescent="0.2">
      <c r="J343"/>
    </row>
    <row r="344" spans="10:10" ht="14.25" x14ac:dyDescent="0.2">
      <c r="J344"/>
    </row>
    <row r="345" spans="10:10" ht="14.25" x14ac:dyDescent="0.2">
      <c r="J345"/>
    </row>
    <row r="346" spans="10:10" ht="14.25" x14ac:dyDescent="0.2">
      <c r="J346"/>
    </row>
    <row r="347" spans="10:10" ht="14.25" x14ac:dyDescent="0.2">
      <c r="J347"/>
    </row>
    <row r="348" spans="10:10" ht="14.25" x14ac:dyDescent="0.2">
      <c r="J348"/>
    </row>
    <row r="349" spans="10:10" ht="14.25" x14ac:dyDescent="0.2">
      <c r="J349"/>
    </row>
    <row r="350" spans="10:10" ht="14.25" x14ac:dyDescent="0.2">
      <c r="J350"/>
    </row>
    <row r="351" spans="10:10" ht="14.25" x14ac:dyDescent="0.2">
      <c r="J351"/>
    </row>
    <row r="352" spans="10:10" ht="14.25" x14ac:dyDescent="0.2">
      <c r="J352"/>
    </row>
    <row r="353" spans="10:10" ht="14.25" x14ac:dyDescent="0.2">
      <c r="J353"/>
    </row>
    <row r="354" spans="10:10" ht="14.25" x14ac:dyDescent="0.2">
      <c r="J354"/>
    </row>
    <row r="355" spans="10:10" ht="14.25" x14ac:dyDescent="0.2">
      <c r="J355"/>
    </row>
    <row r="356" spans="10:10" ht="14.25" x14ac:dyDescent="0.2">
      <c r="J356"/>
    </row>
    <row r="357" spans="10:10" ht="14.25" x14ac:dyDescent="0.2">
      <c r="J357"/>
    </row>
    <row r="358" spans="10:10" ht="14.25" x14ac:dyDescent="0.2">
      <c r="J358"/>
    </row>
    <row r="359" spans="10:10" ht="14.25" x14ac:dyDescent="0.2">
      <c r="J359"/>
    </row>
    <row r="360" spans="10:10" ht="14.25" x14ac:dyDescent="0.2">
      <c r="J360"/>
    </row>
    <row r="361" spans="10:10" ht="14.25" x14ac:dyDescent="0.2">
      <c r="J361"/>
    </row>
    <row r="362" spans="10:10" ht="14.25" x14ac:dyDescent="0.2">
      <c r="J362"/>
    </row>
  </sheetData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E499-AF5C-4292-B781-3BE46E690A62}">
  <sheetPr>
    <tabColor rgb="FF00B050"/>
  </sheetPr>
  <dimension ref="A1:R362"/>
  <sheetViews>
    <sheetView tabSelected="1" zoomScaleNormal="100" workbookViewId="0">
      <selection activeCell="L15" sqref="L15"/>
    </sheetView>
  </sheetViews>
  <sheetFormatPr baseColWidth="10" defaultRowHeight="15" x14ac:dyDescent="0.25"/>
  <cols>
    <col min="1" max="1" width="30.125" bestFit="1" customWidth="1"/>
    <col min="2" max="2" width="20.625" bestFit="1" customWidth="1"/>
    <col min="3" max="3" width="13.875" bestFit="1" customWidth="1"/>
    <col min="4" max="4" width="19.875" bestFit="1" customWidth="1"/>
    <col min="5" max="5" width="42" bestFit="1" customWidth="1"/>
    <col min="6" max="6" width="18.125" bestFit="1" customWidth="1"/>
    <col min="7" max="7" width="10" bestFit="1" customWidth="1"/>
    <col min="8" max="8" width="13.125" bestFit="1" customWidth="1"/>
    <col min="9" max="9" width="20.125" bestFit="1" customWidth="1"/>
    <col min="10" max="10" width="7.375" style="13" bestFit="1" customWidth="1"/>
    <col min="11" max="11" width="11.375" bestFit="1" customWidth="1"/>
    <col min="12" max="15" width="11.375" customWidth="1"/>
    <col min="16" max="16" width="20.125" bestFit="1" customWidth="1"/>
    <col min="17" max="17" width="11" bestFit="1" customWidth="1"/>
    <col min="18" max="18" width="20.5" bestFit="1" customWidth="1"/>
  </cols>
  <sheetData>
    <row r="1" spans="1:17" x14ac:dyDescent="0.25">
      <c r="A1" s="2" t="s">
        <v>2</v>
      </c>
      <c r="B1" t="s">
        <v>281</v>
      </c>
    </row>
    <row r="2" spans="1:17" x14ac:dyDescent="0.25">
      <c r="A2" s="2" t="s">
        <v>711</v>
      </c>
      <c r="B2" t="s">
        <v>81</v>
      </c>
      <c r="P2" s="2" t="s">
        <v>2</v>
      </c>
      <c r="Q2" t="s">
        <v>281</v>
      </c>
    </row>
    <row r="3" spans="1:17" x14ac:dyDescent="0.25">
      <c r="P3" s="2" t="s">
        <v>5</v>
      </c>
      <c r="Q3" t="s">
        <v>281</v>
      </c>
    </row>
    <row r="4" spans="1:17" ht="14.25" x14ac:dyDescent="0.2">
      <c r="A4" s="2" t="s">
        <v>548</v>
      </c>
      <c r="B4" s="2" t="s">
        <v>280</v>
      </c>
      <c r="J4"/>
    </row>
    <row r="5" spans="1:17" ht="24" customHeight="1" x14ac:dyDescent="0.2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P5" t="s">
        <v>545</v>
      </c>
    </row>
    <row r="6" spans="1:17" x14ac:dyDescent="0.25">
      <c r="A6" s="1" t="s">
        <v>311</v>
      </c>
      <c r="B6" s="5">
        <v>4</v>
      </c>
      <c r="C6" s="5">
        <v>3.3333333333333335</v>
      </c>
      <c r="D6" s="5">
        <v>4.5</v>
      </c>
      <c r="E6" s="5">
        <v>4.5</v>
      </c>
      <c r="F6" s="5">
        <v>3</v>
      </c>
      <c r="G6" s="5">
        <v>3</v>
      </c>
      <c r="H6" s="5">
        <v>4.5</v>
      </c>
      <c r="I6" s="5">
        <v>3</v>
      </c>
      <c r="J6" s="5">
        <v>4</v>
      </c>
      <c r="K6" s="14">
        <v>33.833333333333336</v>
      </c>
      <c r="L6" s="5">
        <v>1</v>
      </c>
      <c r="M6" s="5">
        <v>30.8</v>
      </c>
      <c r="N6" s="5"/>
      <c r="O6" s="5"/>
      <c r="P6" s="3">
        <v>716</v>
      </c>
    </row>
    <row r="7" spans="1:17" x14ac:dyDescent="0.25">
      <c r="A7" s="1" t="s">
        <v>292</v>
      </c>
      <c r="B7" s="5">
        <v>4</v>
      </c>
      <c r="C7" s="5">
        <v>3.3333333333333335</v>
      </c>
      <c r="D7" s="5"/>
      <c r="E7" s="5">
        <v>3</v>
      </c>
      <c r="F7" s="5">
        <v>3.4285714285714284</v>
      </c>
      <c r="G7" s="5">
        <v>3</v>
      </c>
      <c r="H7" s="5">
        <v>4</v>
      </c>
      <c r="I7" s="5">
        <v>4</v>
      </c>
      <c r="J7" s="5">
        <v>5</v>
      </c>
      <c r="K7" s="14">
        <v>29.761904761904763</v>
      </c>
      <c r="L7" s="5">
        <v>2</v>
      </c>
      <c r="M7" s="5"/>
      <c r="N7" s="5"/>
      <c r="O7" s="5"/>
    </row>
    <row r="8" spans="1:17" x14ac:dyDescent="0.25">
      <c r="A8" s="1" t="s">
        <v>762</v>
      </c>
      <c r="B8" s="5"/>
      <c r="C8" s="5">
        <v>4</v>
      </c>
      <c r="D8" s="5">
        <v>4.5</v>
      </c>
      <c r="E8" s="5">
        <v>4</v>
      </c>
      <c r="F8" s="5">
        <v>2.5714285714285716</v>
      </c>
      <c r="G8" s="5">
        <v>4.5</v>
      </c>
      <c r="H8" s="5">
        <v>4.5</v>
      </c>
      <c r="I8" s="5">
        <v>3.5</v>
      </c>
      <c r="J8" s="5"/>
      <c r="K8" s="14">
        <v>27.571428571428569</v>
      </c>
      <c r="L8" s="5">
        <v>3</v>
      </c>
      <c r="M8" s="5"/>
      <c r="N8" s="5"/>
      <c r="O8" s="5"/>
    </row>
    <row r="9" spans="1:17" x14ac:dyDescent="0.25">
      <c r="A9" s="1" t="s">
        <v>764</v>
      </c>
      <c r="B9" s="5">
        <v>5</v>
      </c>
      <c r="C9" s="5">
        <v>4</v>
      </c>
      <c r="D9" s="5"/>
      <c r="E9" s="5">
        <v>4</v>
      </c>
      <c r="F9" s="5"/>
      <c r="G9" s="5">
        <v>4</v>
      </c>
      <c r="H9" s="5">
        <v>4</v>
      </c>
      <c r="I9" s="5">
        <v>3.5</v>
      </c>
      <c r="J9" s="5">
        <v>3</v>
      </c>
      <c r="K9" s="14">
        <v>27.5</v>
      </c>
      <c r="L9" s="5">
        <v>4</v>
      </c>
      <c r="M9" s="5"/>
      <c r="N9" s="5"/>
      <c r="O9" s="5"/>
    </row>
    <row r="10" spans="1:17" x14ac:dyDescent="0.25">
      <c r="A10" s="1" t="s">
        <v>294</v>
      </c>
      <c r="B10" s="5">
        <v>3</v>
      </c>
      <c r="C10" s="5">
        <v>3.3333333333333335</v>
      </c>
      <c r="D10" s="5">
        <v>3.5</v>
      </c>
      <c r="E10" s="5">
        <v>3</v>
      </c>
      <c r="F10" s="5">
        <v>3.4285714285714284</v>
      </c>
      <c r="G10" s="5">
        <v>2.5</v>
      </c>
      <c r="H10" s="5">
        <v>2.5</v>
      </c>
      <c r="I10" s="5">
        <v>3</v>
      </c>
      <c r="J10" s="5">
        <v>3</v>
      </c>
      <c r="K10" s="14">
        <v>27.261904761904763</v>
      </c>
      <c r="L10" s="5">
        <v>6</v>
      </c>
      <c r="M10" s="5">
        <v>24.8</v>
      </c>
      <c r="N10" s="5"/>
      <c r="O10" s="5"/>
    </row>
    <row r="11" spans="1:17" x14ac:dyDescent="0.25">
      <c r="A11" s="1" t="s">
        <v>768</v>
      </c>
      <c r="B11" s="5"/>
      <c r="C11" s="5">
        <v>3.6666666666666665</v>
      </c>
      <c r="D11" s="5"/>
      <c r="E11" s="5">
        <v>5</v>
      </c>
      <c r="F11" s="5">
        <v>4.2857142857142856</v>
      </c>
      <c r="G11" s="5">
        <v>5.5</v>
      </c>
      <c r="H11" s="5"/>
      <c r="I11" s="5">
        <v>5.5</v>
      </c>
      <c r="J11" s="5">
        <v>2</v>
      </c>
      <c r="K11" s="14">
        <v>25.952380952380953</v>
      </c>
      <c r="L11" s="5">
        <v>5</v>
      </c>
      <c r="M11" s="5"/>
      <c r="N11" s="5"/>
      <c r="O11" s="5"/>
    </row>
    <row r="12" spans="1:17" x14ac:dyDescent="0.25">
      <c r="A12" s="1" t="s">
        <v>765</v>
      </c>
      <c r="B12" s="5">
        <v>4</v>
      </c>
      <c r="C12" s="5">
        <v>3.3333333333333335</v>
      </c>
      <c r="D12" s="5">
        <v>4</v>
      </c>
      <c r="E12" s="5">
        <v>4</v>
      </c>
      <c r="F12" s="5"/>
      <c r="G12" s="5">
        <v>4</v>
      </c>
      <c r="H12" s="5">
        <v>5</v>
      </c>
      <c r="I12" s="5"/>
      <c r="J12" s="5"/>
      <c r="K12" s="14">
        <v>24.333333333333336</v>
      </c>
      <c r="L12" s="5">
        <v>7</v>
      </c>
      <c r="M12" s="5"/>
      <c r="N12" s="5"/>
      <c r="O12" s="5"/>
    </row>
    <row r="13" spans="1:17" x14ac:dyDescent="0.25">
      <c r="A13" s="1" t="s">
        <v>767</v>
      </c>
      <c r="B13" s="5"/>
      <c r="C13" s="5">
        <v>3.6666666666666665</v>
      </c>
      <c r="D13" s="5"/>
      <c r="E13" s="5">
        <v>6</v>
      </c>
      <c r="F13" s="5">
        <v>3.4285714285714284</v>
      </c>
      <c r="G13" s="5">
        <v>4</v>
      </c>
      <c r="H13" s="5">
        <v>3</v>
      </c>
      <c r="I13" s="5">
        <v>4</v>
      </c>
      <c r="J13" s="5"/>
      <c r="K13" s="14">
        <v>24.095238095238095</v>
      </c>
      <c r="L13" s="5"/>
      <c r="M13" s="5"/>
      <c r="N13" s="5"/>
      <c r="O13" s="5"/>
    </row>
    <row r="14" spans="1:17" x14ac:dyDescent="0.25">
      <c r="A14" s="1" t="s">
        <v>776</v>
      </c>
      <c r="B14" s="5"/>
      <c r="C14" s="5">
        <v>2.6666666666666665</v>
      </c>
      <c r="D14" s="5">
        <v>3</v>
      </c>
      <c r="E14" s="5">
        <v>4</v>
      </c>
      <c r="F14" s="5"/>
      <c r="G14" s="5">
        <v>4</v>
      </c>
      <c r="H14" s="5"/>
      <c r="I14" s="5">
        <v>3</v>
      </c>
      <c r="J14" s="5">
        <v>4</v>
      </c>
      <c r="K14" s="14">
        <v>20.666666666666664</v>
      </c>
      <c r="L14" s="5"/>
      <c r="M14" s="5"/>
      <c r="N14" s="5"/>
      <c r="O14" s="5"/>
    </row>
    <row r="15" spans="1:17" x14ac:dyDescent="0.25">
      <c r="A15" s="1" t="s">
        <v>774</v>
      </c>
      <c r="B15" s="5">
        <v>6</v>
      </c>
      <c r="C15" s="5"/>
      <c r="D15" s="5">
        <v>4</v>
      </c>
      <c r="E15" s="5"/>
      <c r="F15" s="5"/>
      <c r="G15" s="5">
        <v>5</v>
      </c>
      <c r="H15" s="5"/>
      <c r="I15" s="5">
        <v>4.5</v>
      </c>
      <c r="J15" s="5"/>
      <c r="K15" s="14">
        <v>19.5</v>
      </c>
      <c r="L15" s="5"/>
      <c r="M15" s="5"/>
      <c r="N15" s="5"/>
      <c r="O15" s="5"/>
    </row>
    <row r="16" spans="1:17" x14ac:dyDescent="0.25">
      <c r="A16" s="1" t="s">
        <v>780</v>
      </c>
      <c r="B16" s="5"/>
      <c r="C16" s="5">
        <v>3.3333333333333335</v>
      </c>
      <c r="D16" s="5"/>
      <c r="E16" s="5">
        <v>3.5</v>
      </c>
      <c r="F16" s="5">
        <v>2.1428571428571428</v>
      </c>
      <c r="G16" s="5">
        <v>3</v>
      </c>
      <c r="H16" s="5">
        <v>3</v>
      </c>
      <c r="I16" s="5"/>
      <c r="J16" s="5">
        <v>4</v>
      </c>
      <c r="K16" s="14">
        <v>18.976190476190474</v>
      </c>
      <c r="L16" s="5"/>
      <c r="M16" s="5"/>
      <c r="N16" s="5"/>
      <c r="O16" s="5"/>
    </row>
    <row r="17" spans="1:18" x14ac:dyDescent="0.25">
      <c r="A17" s="1" t="s">
        <v>777</v>
      </c>
      <c r="B17" s="5"/>
      <c r="C17" s="5">
        <v>5</v>
      </c>
      <c r="D17" s="5">
        <v>6</v>
      </c>
      <c r="E17" s="5"/>
      <c r="F17" s="5"/>
      <c r="G17" s="5"/>
      <c r="H17" s="5"/>
      <c r="I17" s="5">
        <v>5.5</v>
      </c>
      <c r="J17" s="5"/>
      <c r="K17" s="14">
        <v>16.5</v>
      </c>
      <c r="L17" s="5"/>
      <c r="M17" s="5"/>
      <c r="N17" s="5"/>
      <c r="O17" s="5"/>
      <c r="P17" s="2" t="s">
        <v>5</v>
      </c>
      <c r="Q17" t="s">
        <v>281</v>
      </c>
    </row>
    <row r="18" spans="1:18" x14ac:dyDescent="0.25">
      <c r="A18" s="1" t="s">
        <v>782</v>
      </c>
      <c r="B18" s="5">
        <v>3</v>
      </c>
      <c r="C18" s="5">
        <v>2.6666666666666665</v>
      </c>
      <c r="D18" s="5">
        <v>5</v>
      </c>
      <c r="E18" s="5"/>
      <c r="F18" s="5"/>
      <c r="G18" s="5"/>
      <c r="H18" s="5">
        <v>3</v>
      </c>
      <c r="I18" s="5"/>
      <c r="J18" s="5"/>
      <c r="K18" s="14">
        <v>13.666666666666666</v>
      </c>
      <c r="L18" s="5"/>
      <c r="M18" s="5"/>
      <c r="N18" s="5"/>
      <c r="O18" s="5"/>
    </row>
    <row r="19" spans="1:18" x14ac:dyDescent="0.25">
      <c r="A19" s="1" t="s">
        <v>788</v>
      </c>
      <c r="B19" s="5"/>
      <c r="C19" s="5">
        <v>2.6666666666666665</v>
      </c>
      <c r="D19" s="5"/>
      <c r="E19" s="5">
        <v>3.5</v>
      </c>
      <c r="F19" s="5"/>
      <c r="G19" s="5"/>
      <c r="H19" s="5">
        <v>4</v>
      </c>
      <c r="I19" s="5">
        <v>2.5</v>
      </c>
      <c r="J19" s="5"/>
      <c r="K19" s="14">
        <v>12.666666666666666</v>
      </c>
      <c r="L19" s="5"/>
      <c r="M19" s="5"/>
      <c r="N19" s="5"/>
      <c r="O19" s="5"/>
      <c r="P19" s="2" t="s">
        <v>547</v>
      </c>
      <c r="Q19" t="s">
        <v>545</v>
      </c>
      <c r="R19" t="s">
        <v>546</v>
      </c>
    </row>
    <row r="20" spans="1:18" x14ac:dyDescent="0.25">
      <c r="A20" s="1" t="s">
        <v>828</v>
      </c>
      <c r="B20" s="5"/>
      <c r="C20" s="5"/>
      <c r="D20" s="5"/>
      <c r="E20" s="5"/>
      <c r="F20" s="5"/>
      <c r="G20" s="5">
        <v>2</v>
      </c>
      <c r="H20" s="5">
        <v>3.5</v>
      </c>
      <c r="I20" s="5"/>
      <c r="J20" s="5">
        <v>6</v>
      </c>
      <c r="K20" s="14">
        <v>11.5</v>
      </c>
      <c r="L20" s="5"/>
      <c r="M20" s="5"/>
      <c r="N20" s="5"/>
      <c r="O20" s="5"/>
      <c r="P20" s="1" t="s">
        <v>718</v>
      </c>
      <c r="Q20" s="3">
        <v>2</v>
      </c>
      <c r="R20" s="5">
        <v>5.25</v>
      </c>
    </row>
    <row r="21" spans="1:18" x14ac:dyDescent="0.25">
      <c r="A21" s="1" t="s">
        <v>792</v>
      </c>
      <c r="B21" s="5">
        <v>3</v>
      </c>
      <c r="C21" s="5">
        <v>3.3333333333333335</v>
      </c>
      <c r="D21" s="5"/>
      <c r="E21" s="5"/>
      <c r="F21" s="5"/>
      <c r="G21" s="5"/>
      <c r="H21" s="5">
        <v>4</v>
      </c>
      <c r="I21" s="5"/>
      <c r="J21" s="5"/>
      <c r="K21" s="14">
        <v>10.333333333333334</v>
      </c>
      <c r="L21" s="5"/>
      <c r="M21" s="5"/>
      <c r="N21" s="5"/>
      <c r="O21" s="5"/>
      <c r="P21" s="1" t="s">
        <v>426</v>
      </c>
      <c r="Q21" s="3">
        <v>2</v>
      </c>
      <c r="R21" s="5">
        <v>5.25</v>
      </c>
    </row>
    <row r="22" spans="1:18" x14ac:dyDescent="0.25">
      <c r="A22" s="1" t="s">
        <v>821</v>
      </c>
      <c r="B22" s="5"/>
      <c r="C22" s="5">
        <v>3</v>
      </c>
      <c r="D22" s="5"/>
      <c r="E22" s="5">
        <v>3</v>
      </c>
      <c r="F22" s="5"/>
      <c r="G22" s="5"/>
      <c r="H22" s="5"/>
      <c r="I22" s="5"/>
      <c r="J22" s="5">
        <v>4</v>
      </c>
      <c r="K22" s="14">
        <v>10</v>
      </c>
      <c r="L22" s="5"/>
      <c r="M22" s="5"/>
      <c r="N22" s="5"/>
      <c r="O22" s="5"/>
      <c r="P22" s="1" t="s">
        <v>50</v>
      </c>
      <c r="Q22" s="3">
        <v>2</v>
      </c>
      <c r="R22" s="5">
        <v>4.5</v>
      </c>
    </row>
    <row r="23" spans="1:18" x14ac:dyDescent="0.25">
      <c r="A23" s="1" t="s">
        <v>793</v>
      </c>
      <c r="B23" s="5"/>
      <c r="C23" s="5"/>
      <c r="D23" s="5"/>
      <c r="E23" s="5"/>
      <c r="F23" s="5"/>
      <c r="G23" s="5">
        <v>4</v>
      </c>
      <c r="H23" s="5">
        <v>5</v>
      </c>
      <c r="I23" s="5"/>
      <c r="J23" s="5"/>
      <c r="K23" s="14">
        <v>9</v>
      </c>
      <c r="L23" s="5"/>
      <c r="M23" s="5"/>
      <c r="N23" s="5"/>
      <c r="O23" s="5"/>
      <c r="P23" s="1" t="s">
        <v>326</v>
      </c>
      <c r="Q23" s="3">
        <v>2</v>
      </c>
      <c r="R23" s="5">
        <v>4.5</v>
      </c>
    </row>
    <row r="24" spans="1:18" x14ac:dyDescent="0.25">
      <c r="A24" s="1" t="s">
        <v>794</v>
      </c>
      <c r="B24" s="5"/>
      <c r="C24" s="5"/>
      <c r="D24" s="5"/>
      <c r="E24" s="5"/>
      <c r="F24" s="5">
        <v>3.8571428571428572</v>
      </c>
      <c r="G24" s="5">
        <v>5</v>
      </c>
      <c r="H24" s="5"/>
      <c r="I24" s="5"/>
      <c r="J24" s="5"/>
      <c r="K24" s="14">
        <v>8.8571428571428577</v>
      </c>
      <c r="L24" s="5"/>
      <c r="M24" s="5"/>
      <c r="N24" s="5"/>
      <c r="O24" s="5"/>
      <c r="P24" s="1" t="s">
        <v>336</v>
      </c>
      <c r="Q24" s="3">
        <v>1</v>
      </c>
      <c r="R24" s="5">
        <v>4.333333333333333</v>
      </c>
    </row>
    <row r="25" spans="1:18" x14ac:dyDescent="0.25">
      <c r="A25" s="1" t="s">
        <v>796</v>
      </c>
      <c r="B25" s="5"/>
      <c r="C25" s="5">
        <v>3.3333333333333335</v>
      </c>
      <c r="D25" s="5"/>
      <c r="E25" s="5"/>
      <c r="F25" s="5"/>
      <c r="G25" s="5">
        <v>3</v>
      </c>
      <c r="H25" s="5"/>
      <c r="I25" s="5">
        <v>2</v>
      </c>
      <c r="J25" s="5"/>
      <c r="K25" s="14">
        <v>8.3333333333333339</v>
      </c>
      <c r="L25" s="5"/>
      <c r="M25" s="5"/>
      <c r="N25" s="5"/>
      <c r="O25" s="5"/>
      <c r="P25" s="1" t="s">
        <v>341</v>
      </c>
      <c r="Q25" s="3">
        <v>11</v>
      </c>
      <c r="R25" s="5">
        <v>3.7099567099567095</v>
      </c>
    </row>
    <row r="26" spans="1:18" x14ac:dyDescent="0.25">
      <c r="A26" s="1" t="s">
        <v>800</v>
      </c>
      <c r="B26" s="5"/>
      <c r="C26" s="5">
        <v>3</v>
      </c>
      <c r="D26" s="5">
        <v>3</v>
      </c>
      <c r="E26" s="5">
        <v>0</v>
      </c>
      <c r="F26" s="5"/>
      <c r="G26" s="5"/>
      <c r="H26" s="5">
        <v>1.5</v>
      </c>
      <c r="I26" s="5"/>
      <c r="J26" s="5"/>
      <c r="K26" s="14">
        <v>7.5</v>
      </c>
      <c r="L26" s="5"/>
      <c r="M26" s="5"/>
      <c r="N26" s="5"/>
      <c r="O26" s="5"/>
      <c r="P26" s="1" t="s">
        <v>744</v>
      </c>
      <c r="Q26" s="3">
        <v>50</v>
      </c>
      <c r="R26" s="5">
        <v>3.4081632653061225</v>
      </c>
    </row>
    <row r="27" spans="1:18" x14ac:dyDescent="0.25">
      <c r="A27" s="1" t="s">
        <v>801</v>
      </c>
      <c r="B27" s="5"/>
      <c r="C27" s="5"/>
      <c r="D27" s="5"/>
      <c r="E27" s="5"/>
      <c r="F27" s="5"/>
      <c r="G27" s="5">
        <v>3</v>
      </c>
      <c r="H27" s="5">
        <v>4</v>
      </c>
      <c r="I27" s="5"/>
      <c r="J27" s="5"/>
      <c r="K27" s="14">
        <v>7</v>
      </c>
      <c r="L27" s="5"/>
      <c r="M27" s="5"/>
      <c r="N27" s="5"/>
      <c r="O27" s="5"/>
      <c r="P27" s="1" t="s">
        <v>747</v>
      </c>
      <c r="Q27" s="3">
        <v>8</v>
      </c>
      <c r="R27" s="5">
        <v>3.375</v>
      </c>
    </row>
    <row r="28" spans="1:18" x14ac:dyDescent="0.25">
      <c r="A28" s="1" t="s">
        <v>806</v>
      </c>
      <c r="B28" s="5"/>
      <c r="C28" s="5">
        <v>3.6666666666666665</v>
      </c>
      <c r="D28" s="5"/>
      <c r="E28" s="5"/>
      <c r="F28" s="5"/>
      <c r="G28" s="5"/>
      <c r="H28" s="5">
        <v>3</v>
      </c>
      <c r="I28" s="5"/>
      <c r="J28" s="5"/>
      <c r="K28" s="14">
        <v>6.6666666666666661</v>
      </c>
      <c r="L28" s="5"/>
      <c r="M28" s="5"/>
      <c r="N28" s="5"/>
      <c r="O28" s="5"/>
      <c r="P28" s="1" t="s">
        <v>43</v>
      </c>
      <c r="Q28" s="3">
        <v>62</v>
      </c>
      <c r="R28" s="5">
        <v>3.3725038402457752</v>
      </c>
    </row>
    <row r="29" spans="1:18" x14ac:dyDescent="0.25">
      <c r="A29" s="1" t="s">
        <v>809</v>
      </c>
      <c r="B29" s="5"/>
      <c r="C29" s="5"/>
      <c r="D29" s="5"/>
      <c r="E29" s="5"/>
      <c r="F29" s="5"/>
      <c r="G29" s="5">
        <v>3.5</v>
      </c>
      <c r="H29" s="5">
        <v>3</v>
      </c>
      <c r="I29" s="5"/>
      <c r="J29" s="5"/>
      <c r="K29" s="14">
        <v>6.5</v>
      </c>
      <c r="L29" s="5"/>
      <c r="M29" s="5"/>
      <c r="N29" s="5"/>
      <c r="O29" s="5"/>
      <c r="P29" s="1" t="s">
        <v>751</v>
      </c>
      <c r="Q29" s="3">
        <v>3</v>
      </c>
      <c r="R29" s="5">
        <v>3.3333333333333335</v>
      </c>
    </row>
    <row r="30" spans="1:18" x14ac:dyDescent="0.25">
      <c r="A30" s="1" t="s">
        <v>811</v>
      </c>
      <c r="B30" s="5"/>
      <c r="C30" s="5">
        <v>3.3333333333333335</v>
      </c>
      <c r="D30" s="5"/>
      <c r="E30" s="5"/>
      <c r="F30" s="5"/>
      <c r="G30" s="5"/>
      <c r="H30" s="5">
        <v>3</v>
      </c>
      <c r="I30" s="5"/>
      <c r="J30" s="5"/>
      <c r="K30" s="14">
        <v>6.3333333333333339</v>
      </c>
      <c r="L30" s="5"/>
      <c r="M30" s="5"/>
      <c r="N30" s="5"/>
      <c r="O30" s="5"/>
      <c r="P30" s="1" t="s">
        <v>113</v>
      </c>
      <c r="Q30" s="3">
        <v>3</v>
      </c>
      <c r="R30" s="5">
        <v>3.3333333333333335</v>
      </c>
    </row>
    <row r="31" spans="1:18" x14ac:dyDescent="0.25">
      <c r="A31" s="1" t="s">
        <v>771</v>
      </c>
      <c r="B31" s="5"/>
      <c r="C31" s="5">
        <v>3</v>
      </c>
      <c r="D31" s="5">
        <v>3</v>
      </c>
      <c r="E31" s="5"/>
      <c r="F31" s="5"/>
      <c r="G31" s="5">
        <v>0</v>
      </c>
      <c r="H31" s="5"/>
      <c r="I31" s="5"/>
      <c r="J31" s="5"/>
      <c r="K31" s="14">
        <v>6</v>
      </c>
      <c r="L31" s="5"/>
      <c r="M31" s="5"/>
      <c r="N31" s="5"/>
      <c r="O31" s="5"/>
      <c r="P31" s="1" t="s">
        <v>13</v>
      </c>
      <c r="Q31" s="3">
        <v>195</v>
      </c>
      <c r="R31" s="5">
        <v>3.2897643593519872</v>
      </c>
    </row>
    <row r="32" spans="1:18" x14ac:dyDescent="0.25">
      <c r="A32" s="1" t="s">
        <v>817</v>
      </c>
      <c r="B32" s="5"/>
      <c r="C32" s="5"/>
      <c r="D32" s="5"/>
      <c r="E32" s="5"/>
      <c r="F32" s="5"/>
      <c r="G32" s="5">
        <v>2</v>
      </c>
      <c r="H32" s="5">
        <v>4</v>
      </c>
      <c r="I32" s="5"/>
      <c r="J32" s="5"/>
      <c r="K32" s="14">
        <v>6</v>
      </c>
      <c r="L32" s="5"/>
      <c r="M32" s="5"/>
      <c r="N32" s="5"/>
      <c r="O32" s="5"/>
      <c r="P32" s="1" t="s">
        <v>9</v>
      </c>
      <c r="Q32" s="3">
        <v>96</v>
      </c>
      <c r="R32" s="5">
        <v>3.1696428571428577</v>
      </c>
    </row>
    <row r="33" spans="1:18" x14ac:dyDescent="0.25">
      <c r="A33" s="1" t="s">
        <v>819</v>
      </c>
      <c r="B33" s="5"/>
      <c r="C33" s="5"/>
      <c r="D33" s="5"/>
      <c r="E33" s="5"/>
      <c r="F33" s="5">
        <v>6</v>
      </c>
      <c r="G33" s="5"/>
      <c r="H33" s="5"/>
      <c r="I33" s="5"/>
      <c r="J33" s="5"/>
      <c r="K33" s="14">
        <v>6</v>
      </c>
      <c r="L33" s="5"/>
      <c r="M33" s="5"/>
      <c r="N33" s="5"/>
      <c r="O33" s="5"/>
      <c r="P33" s="1" t="s">
        <v>151</v>
      </c>
      <c r="Q33" s="3">
        <v>10</v>
      </c>
      <c r="R33" s="5">
        <v>3.1</v>
      </c>
    </row>
    <row r="34" spans="1:18" x14ac:dyDescent="0.25">
      <c r="A34" s="1" t="s">
        <v>822</v>
      </c>
      <c r="B34" s="5"/>
      <c r="C34" s="5"/>
      <c r="D34" s="5"/>
      <c r="E34" s="5"/>
      <c r="F34" s="5"/>
      <c r="G34" s="5">
        <v>3</v>
      </c>
      <c r="H34" s="5">
        <v>3</v>
      </c>
      <c r="I34" s="5"/>
      <c r="J34" s="5"/>
      <c r="K34" s="14">
        <v>6</v>
      </c>
      <c r="L34" s="5"/>
      <c r="M34" s="5"/>
      <c r="N34" s="5"/>
      <c r="O34" s="5"/>
      <c r="P34" s="1" t="s">
        <v>1031</v>
      </c>
      <c r="Q34" s="3">
        <v>31</v>
      </c>
      <c r="R34" s="5">
        <v>2.9193548387096775</v>
      </c>
    </row>
    <row r="35" spans="1:18" x14ac:dyDescent="0.25">
      <c r="A35" s="1" t="s">
        <v>816</v>
      </c>
      <c r="B35" s="5"/>
      <c r="C35" s="5"/>
      <c r="D35" s="5"/>
      <c r="E35" s="5"/>
      <c r="F35" s="5"/>
      <c r="G35" s="5">
        <v>3</v>
      </c>
      <c r="H35" s="5">
        <v>3</v>
      </c>
      <c r="I35" s="5"/>
      <c r="J35" s="5"/>
      <c r="K35" s="14">
        <v>6</v>
      </c>
      <c r="L35" s="5"/>
      <c r="M35" s="5"/>
      <c r="N35" s="5"/>
      <c r="O35" s="5"/>
      <c r="P35" s="1" t="s">
        <v>235</v>
      </c>
      <c r="Q35" s="3">
        <v>8</v>
      </c>
      <c r="R35" s="5">
        <v>2.875</v>
      </c>
    </row>
    <row r="36" spans="1:18" x14ac:dyDescent="0.25">
      <c r="A36" s="1" t="s">
        <v>820</v>
      </c>
      <c r="B36" s="5"/>
      <c r="C36" s="5"/>
      <c r="D36" s="5"/>
      <c r="E36" s="5"/>
      <c r="F36" s="5"/>
      <c r="G36" s="5"/>
      <c r="H36" s="5">
        <v>6</v>
      </c>
      <c r="I36" s="5"/>
      <c r="J36" s="5"/>
      <c r="K36" s="14">
        <v>6</v>
      </c>
      <c r="L36" s="5"/>
      <c r="M36" s="5"/>
      <c r="N36" s="5"/>
      <c r="O36" s="5"/>
      <c r="P36" s="1" t="s">
        <v>108</v>
      </c>
      <c r="Q36" s="3">
        <v>13</v>
      </c>
      <c r="R36" s="5">
        <v>2.8589743589743586</v>
      </c>
    </row>
    <row r="37" spans="1:18" x14ac:dyDescent="0.25">
      <c r="A37" s="1" t="s">
        <v>814</v>
      </c>
      <c r="B37" s="5"/>
      <c r="C37" s="5"/>
      <c r="D37" s="5"/>
      <c r="E37" s="5"/>
      <c r="F37" s="5">
        <v>3</v>
      </c>
      <c r="G37" s="5"/>
      <c r="H37" s="5"/>
      <c r="I37" s="5">
        <v>3</v>
      </c>
      <c r="J37" s="5"/>
      <c r="K37" s="14">
        <v>6</v>
      </c>
      <c r="L37" s="5"/>
      <c r="M37" s="5"/>
      <c r="N37" s="5"/>
      <c r="O37" s="5"/>
      <c r="P37" s="1" t="s">
        <v>332</v>
      </c>
      <c r="Q37" s="3">
        <v>2</v>
      </c>
      <c r="R37" s="5">
        <v>2.833333333333333</v>
      </c>
    </row>
    <row r="38" spans="1:18" x14ac:dyDescent="0.25">
      <c r="A38" s="1" t="s">
        <v>886</v>
      </c>
      <c r="B38" s="5"/>
      <c r="C38" s="5"/>
      <c r="D38" s="5">
        <v>3</v>
      </c>
      <c r="E38" s="5"/>
      <c r="F38" s="5"/>
      <c r="G38" s="5"/>
      <c r="H38" s="5"/>
      <c r="I38" s="5"/>
      <c r="J38" s="5">
        <v>3</v>
      </c>
      <c r="K38" s="14">
        <v>6</v>
      </c>
      <c r="L38" s="5"/>
      <c r="M38" s="5"/>
      <c r="N38" s="5"/>
      <c r="O38" s="5"/>
      <c r="P38" s="1" t="s">
        <v>346</v>
      </c>
      <c r="Q38" s="3">
        <v>2</v>
      </c>
      <c r="R38" s="5">
        <v>2.666666666666667</v>
      </c>
    </row>
    <row r="39" spans="1:18" x14ac:dyDescent="0.25">
      <c r="A39" s="1" t="s">
        <v>824</v>
      </c>
      <c r="B39" s="5"/>
      <c r="C39" s="5">
        <v>2.6666666666666665</v>
      </c>
      <c r="D39" s="5"/>
      <c r="E39" s="5">
        <v>3</v>
      </c>
      <c r="F39" s="5"/>
      <c r="G39" s="5"/>
      <c r="H39" s="5"/>
      <c r="I39" s="5"/>
      <c r="J39" s="5"/>
      <c r="K39" s="14">
        <v>5.6666666666666661</v>
      </c>
      <c r="L39" s="5"/>
      <c r="M39" s="5"/>
      <c r="N39" s="5"/>
      <c r="O39" s="5"/>
      <c r="P39" s="1" t="s">
        <v>54</v>
      </c>
      <c r="Q39" s="3">
        <v>6</v>
      </c>
      <c r="R39" s="5">
        <v>2.6666666666666665</v>
      </c>
    </row>
    <row r="40" spans="1:18" x14ac:dyDescent="0.25">
      <c r="A40" s="1" t="s">
        <v>830</v>
      </c>
      <c r="B40" s="5"/>
      <c r="C40" s="5"/>
      <c r="D40" s="5"/>
      <c r="E40" s="5"/>
      <c r="F40" s="5"/>
      <c r="G40" s="5"/>
      <c r="H40" s="5">
        <v>2.5</v>
      </c>
      <c r="I40" s="5">
        <v>3</v>
      </c>
      <c r="J40" s="5"/>
      <c r="K40" s="14">
        <v>5.5</v>
      </c>
      <c r="L40" s="5"/>
      <c r="M40" s="5"/>
      <c r="N40" s="5"/>
      <c r="O40" s="5"/>
      <c r="P40" s="1" t="s">
        <v>368</v>
      </c>
      <c r="Q40" s="3">
        <v>1</v>
      </c>
      <c r="R40" s="5">
        <v>2.6666666666666665</v>
      </c>
    </row>
    <row r="41" spans="1:18" x14ac:dyDescent="0.25">
      <c r="A41" s="1" t="s">
        <v>827</v>
      </c>
      <c r="B41" s="5"/>
      <c r="C41" s="5"/>
      <c r="D41" s="5"/>
      <c r="E41" s="5"/>
      <c r="F41" s="5"/>
      <c r="G41" s="5">
        <v>2</v>
      </c>
      <c r="H41" s="5"/>
      <c r="I41" s="5">
        <v>3.5</v>
      </c>
      <c r="J41" s="5"/>
      <c r="K41" s="14">
        <v>5.5</v>
      </c>
      <c r="L41" s="5"/>
      <c r="M41" s="5"/>
      <c r="N41" s="5"/>
      <c r="O41" s="5"/>
      <c r="P41" s="1" t="s">
        <v>36</v>
      </c>
      <c r="Q41" s="3">
        <v>6</v>
      </c>
      <c r="R41" s="5">
        <v>2.6666666666666665</v>
      </c>
    </row>
    <row r="42" spans="1:18" x14ac:dyDescent="0.25">
      <c r="A42" s="1" t="s">
        <v>836</v>
      </c>
      <c r="B42" s="5">
        <v>2</v>
      </c>
      <c r="C42" s="5"/>
      <c r="D42" s="5"/>
      <c r="E42" s="5"/>
      <c r="F42" s="5"/>
      <c r="G42" s="5"/>
      <c r="H42" s="5">
        <v>3</v>
      </c>
      <c r="I42" s="5"/>
      <c r="J42" s="5"/>
      <c r="K42" s="14">
        <v>5</v>
      </c>
      <c r="L42" s="5"/>
      <c r="M42" s="5"/>
      <c r="N42" s="5"/>
      <c r="O42" s="5"/>
      <c r="P42" s="1" t="s">
        <v>748</v>
      </c>
      <c r="Q42" s="3">
        <v>4</v>
      </c>
      <c r="R42" s="5">
        <v>2.625</v>
      </c>
    </row>
    <row r="43" spans="1:18" x14ac:dyDescent="0.25">
      <c r="A43" s="1" t="s">
        <v>942</v>
      </c>
      <c r="B43" s="5"/>
      <c r="C43" s="5"/>
      <c r="D43" s="5"/>
      <c r="E43" s="5"/>
      <c r="F43" s="5"/>
      <c r="G43" s="5"/>
      <c r="H43" s="5"/>
      <c r="I43" s="5">
        <v>2</v>
      </c>
      <c r="J43" s="5">
        <v>3</v>
      </c>
      <c r="K43" s="14">
        <v>5</v>
      </c>
      <c r="L43" s="5"/>
      <c r="M43" s="5"/>
      <c r="N43" s="5"/>
      <c r="O43" s="5"/>
      <c r="P43" s="1" t="s">
        <v>20</v>
      </c>
      <c r="Q43" s="3">
        <v>44</v>
      </c>
      <c r="R43" s="5">
        <v>2.5984848484848486</v>
      </c>
    </row>
    <row r="44" spans="1:18" x14ac:dyDescent="0.25">
      <c r="A44" s="1" t="s">
        <v>833</v>
      </c>
      <c r="B44" s="5"/>
      <c r="C44" s="5"/>
      <c r="D44" s="5"/>
      <c r="E44" s="5">
        <v>3.5</v>
      </c>
      <c r="F44" s="5"/>
      <c r="G44" s="5"/>
      <c r="H44" s="5">
        <v>1.5</v>
      </c>
      <c r="I44" s="5"/>
      <c r="J44" s="5"/>
      <c r="K44" s="14">
        <v>5</v>
      </c>
      <c r="L44" s="5"/>
      <c r="M44" s="5"/>
      <c r="N44" s="5"/>
      <c r="O44" s="5"/>
      <c r="P44" s="1" t="s">
        <v>999</v>
      </c>
      <c r="Q44" s="3">
        <v>2</v>
      </c>
      <c r="R44" s="5">
        <v>2.5</v>
      </c>
    </row>
    <row r="45" spans="1:18" x14ac:dyDescent="0.25">
      <c r="A45" s="1" t="s">
        <v>835</v>
      </c>
      <c r="B45" s="5"/>
      <c r="C45" s="5"/>
      <c r="D45" s="5"/>
      <c r="E45" s="5"/>
      <c r="F45" s="5"/>
      <c r="G45" s="5">
        <v>1</v>
      </c>
      <c r="H45" s="5">
        <v>4</v>
      </c>
      <c r="I45" s="5"/>
      <c r="J45" s="5"/>
      <c r="K45" s="14">
        <v>5</v>
      </c>
      <c r="L45" s="5"/>
      <c r="M45" s="5"/>
      <c r="N45" s="5"/>
      <c r="O45" s="5"/>
      <c r="P45" s="1" t="s">
        <v>140</v>
      </c>
      <c r="Q45" s="3">
        <v>2</v>
      </c>
      <c r="R45" s="5">
        <v>2.5</v>
      </c>
    </row>
    <row r="46" spans="1:18" x14ac:dyDescent="0.25">
      <c r="A46" s="1" t="s">
        <v>837</v>
      </c>
      <c r="B46" s="5">
        <v>3</v>
      </c>
      <c r="C46" s="5">
        <v>1.6666666666666667</v>
      </c>
      <c r="D46" s="5"/>
      <c r="E46" s="5"/>
      <c r="F46" s="5"/>
      <c r="G46" s="5"/>
      <c r="H46" s="5"/>
      <c r="I46" s="5"/>
      <c r="J46" s="5"/>
      <c r="K46" s="14">
        <v>4.666666666666667</v>
      </c>
      <c r="L46" s="5"/>
      <c r="M46" s="5"/>
      <c r="N46" s="5"/>
      <c r="O46" s="5"/>
      <c r="P46" s="1" t="s">
        <v>750</v>
      </c>
      <c r="Q46" s="3">
        <v>3</v>
      </c>
      <c r="R46" s="5">
        <v>2.5</v>
      </c>
    </row>
    <row r="47" spans="1:18" x14ac:dyDescent="0.25">
      <c r="A47" s="1" t="s">
        <v>842</v>
      </c>
      <c r="B47" s="5"/>
      <c r="C47" s="5"/>
      <c r="D47" s="5"/>
      <c r="E47" s="5">
        <v>2</v>
      </c>
      <c r="F47" s="5"/>
      <c r="G47" s="5"/>
      <c r="H47" s="5">
        <v>2.5</v>
      </c>
      <c r="I47" s="5"/>
      <c r="J47" s="5"/>
      <c r="K47" s="14">
        <v>4.5</v>
      </c>
      <c r="L47" s="5"/>
      <c r="M47" s="5"/>
      <c r="N47" s="5"/>
      <c r="O47" s="5"/>
      <c r="P47" s="1" t="s">
        <v>222</v>
      </c>
      <c r="Q47" s="3">
        <v>4</v>
      </c>
      <c r="R47" s="5">
        <v>2.375</v>
      </c>
    </row>
    <row r="48" spans="1:18" x14ac:dyDescent="0.25">
      <c r="A48" s="1" t="s">
        <v>841</v>
      </c>
      <c r="B48" s="5"/>
      <c r="C48" s="5"/>
      <c r="D48" s="5"/>
      <c r="E48" s="5"/>
      <c r="F48" s="5"/>
      <c r="G48" s="5">
        <v>4.5</v>
      </c>
      <c r="H48" s="5"/>
      <c r="I48" s="5"/>
      <c r="J48" s="5"/>
      <c r="K48" s="14">
        <v>4.5</v>
      </c>
      <c r="L48" s="5"/>
      <c r="M48" s="5"/>
      <c r="N48" s="5"/>
      <c r="O48" s="5"/>
      <c r="P48" s="1" t="s">
        <v>746</v>
      </c>
      <c r="Q48" s="3">
        <v>8</v>
      </c>
      <c r="R48" s="5">
        <v>2.375</v>
      </c>
    </row>
    <row r="49" spans="1:18" x14ac:dyDescent="0.25">
      <c r="A49" s="1" t="s">
        <v>1032</v>
      </c>
      <c r="B49" s="5"/>
      <c r="C49" s="5"/>
      <c r="D49" s="5"/>
      <c r="E49" s="5"/>
      <c r="F49" s="5"/>
      <c r="G49" s="5"/>
      <c r="H49" s="5"/>
      <c r="I49" s="5"/>
      <c r="J49" s="5">
        <v>4</v>
      </c>
      <c r="K49" s="14">
        <v>4</v>
      </c>
      <c r="L49" s="5"/>
      <c r="M49" s="5"/>
      <c r="N49" s="5"/>
      <c r="O49" s="5"/>
      <c r="P49" s="1" t="s">
        <v>460</v>
      </c>
      <c r="Q49" s="3">
        <v>3</v>
      </c>
      <c r="R49" s="5">
        <v>2.3333333333333335</v>
      </c>
    </row>
    <row r="50" spans="1:18" x14ac:dyDescent="0.25">
      <c r="A50" s="1" t="s">
        <v>847</v>
      </c>
      <c r="B50" s="5"/>
      <c r="C50" s="5"/>
      <c r="D50" s="5"/>
      <c r="E50" s="5">
        <v>2</v>
      </c>
      <c r="F50" s="5"/>
      <c r="G50" s="5"/>
      <c r="H50" s="5"/>
      <c r="I50" s="5">
        <v>2</v>
      </c>
      <c r="J50" s="5"/>
      <c r="K50" s="14">
        <v>4</v>
      </c>
      <c r="L50" s="5"/>
      <c r="M50" s="5"/>
      <c r="N50" s="5"/>
      <c r="O50" s="5"/>
      <c r="P50" s="1" t="s">
        <v>647</v>
      </c>
      <c r="Q50" s="3">
        <v>3</v>
      </c>
      <c r="R50" s="5">
        <v>2.3333333333333335</v>
      </c>
    </row>
    <row r="51" spans="1:18" x14ac:dyDescent="0.25">
      <c r="A51" s="1" t="s">
        <v>851</v>
      </c>
      <c r="B51" s="5"/>
      <c r="C51" s="5"/>
      <c r="D51" s="5">
        <v>4</v>
      </c>
      <c r="E51" s="5"/>
      <c r="F51" s="5"/>
      <c r="G51" s="5"/>
      <c r="H51" s="5"/>
      <c r="I51" s="5"/>
      <c r="J51" s="5"/>
      <c r="K51" s="14">
        <v>4</v>
      </c>
      <c r="L51" s="5"/>
      <c r="M51" s="5"/>
      <c r="N51" s="5"/>
      <c r="O51" s="5"/>
      <c r="P51" s="1" t="s">
        <v>470</v>
      </c>
      <c r="Q51" s="3">
        <v>3</v>
      </c>
      <c r="R51" s="5">
        <v>2.3333333333333335</v>
      </c>
    </row>
    <row r="52" spans="1:18" x14ac:dyDescent="0.25">
      <c r="A52" s="1" t="s">
        <v>850</v>
      </c>
      <c r="B52" s="5">
        <v>4</v>
      </c>
      <c r="C52" s="5"/>
      <c r="D52" s="5"/>
      <c r="E52" s="5"/>
      <c r="F52" s="5"/>
      <c r="G52" s="5"/>
      <c r="H52" s="5"/>
      <c r="I52" s="5"/>
      <c r="J52" s="5"/>
      <c r="K52" s="14">
        <v>4</v>
      </c>
      <c r="L52" s="5"/>
      <c r="M52" s="5"/>
      <c r="N52" s="5"/>
      <c r="O52" s="5"/>
      <c r="P52" s="1" t="s">
        <v>380</v>
      </c>
      <c r="Q52" s="3">
        <v>2</v>
      </c>
      <c r="R52" s="5">
        <v>2.333333333333333</v>
      </c>
    </row>
    <row r="53" spans="1:18" x14ac:dyDescent="0.25">
      <c r="A53" s="1" t="s">
        <v>852</v>
      </c>
      <c r="B53" s="5"/>
      <c r="C53" s="5"/>
      <c r="D53" s="5"/>
      <c r="E53" s="5">
        <v>3</v>
      </c>
      <c r="F53" s="5">
        <v>0.8571428571428571</v>
      </c>
      <c r="G53" s="5"/>
      <c r="H53" s="5"/>
      <c r="I53" s="5"/>
      <c r="J53" s="5"/>
      <c r="K53" s="14">
        <v>3.8571428571428572</v>
      </c>
      <c r="L53" s="5"/>
      <c r="M53" s="5"/>
      <c r="N53" s="5"/>
      <c r="O53" s="5"/>
      <c r="P53" s="1" t="s">
        <v>554</v>
      </c>
      <c r="Q53" s="3">
        <v>3</v>
      </c>
      <c r="R53" s="5">
        <v>2.285714285714286</v>
      </c>
    </row>
    <row r="54" spans="1:18" x14ac:dyDescent="0.25">
      <c r="A54" s="1" t="s">
        <v>853</v>
      </c>
      <c r="B54" s="5"/>
      <c r="C54" s="5"/>
      <c r="D54" s="5"/>
      <c r="E54" s="5"/>
      <c r="F54" s="5">
        <v>3.8571428571428572</v>
      </c>
      <c r="G54" s="5"/>
      <c r="H54" s="5"/>
      <c r="I54" s="5"/>
      <c r="J54" s="5"/>
      <c r="K54" s="14">
        <v>3.8571428571428572</v>
      </c>
      <c r="L54" s="5"/>
      <c r="M54" s="5"/>
      <c r="N54" s="5"/>
      <c r="O54" s="5"/>
      <c r="P54" s="1" t="s">
        <v>342</v>
      </c>
      <c r="Q54" s="3">
        <v>21</v>
      </c>
      <c r="R54" s="5">
        <v>2.2698412698412698</v>
      </c>
    </row>
    <row r="55" spans="1:18" x14ac:dyDescent="0.25">
      <c r="A55" s="1" t="s">
        <v>859</v>
      </c>
      <c r="B55" s="5"/>
      <c r="C55" s="5"/>
      <c r="D55" s="5"/>
      <c r="E55" s="5"/>
      <c r="F55" s="5"/>
      <c r="G55" s="5">
        <v>1.5</v>
      </c>
      <c r="H55" s="5">
        <v>2</v>
      </c>
      <c r="I55" s="5"/>
      <c r="J55" s="5"/>
      <c r="K55" s="14">
        <v>3.5</v>
      </c>
      <c r="L55" s="5"/>
      <c r="M55" s="5"/>
      <c r="N55" s="5"/>
      <c r="O55" s="5"/>
      <c r="P55" s="1" t="s">
        <v>702</v>
      </c>
      <c r="Q55" s="3">
        <v>12</v>
      </c>
      <c r="R55" s="5">
        <v>2.2083333333333335</v>
      </c>
    </row>
    <row r="56" spans="1:18" x14ac:dyDescent="0.25">
      <c r="A56" s="1" t="s">
        <v>856</v>
      </c>
      <c r="B56" s="5"/>
      <c r="C56" s="5"/>
      <c r="D56" s="5"/>
      <c r="E56" s="5">
        <v>3.5</v>
      </c>
      <c r="F56" s="5"/>
      <c r="G56" s="5"/>
      <c r="H56" s="5"/>
      <c r="I56" s="5"/>
      <c r="J56" s="5"/>
      <c r="K56" s="14">
        <v>3.5</v>
      </c>
      <c r="L56" s="5"/>
      <c r="M56" s="5"/>
      <c r="N56" s="5"/>
      <c r="O56" s="5"/>
      <c r="P56" s="1" t="s">
        <v>233</v>
      </c>
      <c r="Q56" s="3">
        <v>16</v>
      </c>
      <c r="R56" s="5">
        <v>2.1875</v>
      </c>
    </row>
    <row r="57" spans="1:18" x14ac:dyDescent="0.25">
      <c r="A57" s="1" t="s">
        <v>864</v>
      </c>
      <c r="B57" s="5"/>
      <c r="C57" s="5">
        <v>3.3333333333333335</v>
      </c>
      <c r="D57" s="5"/>
      <c r="E57" s="5"/>
      <c r="F57" s="5"/>
      <c r="G57" s="5"/>
      <c r="H57" s="5"/>
      <c r="I57" s="5"/>
      <c r="J57" s="5"/>
      <c r="K57" s="14">
        <v>3.3333333333333335</v>
      </c>
      <c r="L57" s="5"/>
      <c r="M57" s="5"/>
      <c r="N57" s="5"/>
      <c r="O57" s="5"/>
      <c r="P57" s="1" t="s">
        <v>350</v>
      </c>
      <c r="Q57" s="3">
        <v>9</v>
      </c>
      <c r="R57" s="5">
        <v>2.1666666666666665</v>
      </c>
    </row>
    <row r="58" spans="1:18" x14ac:dyDescent="0.25">
      <c r="A58" s="1" t="s">
        <v>1040</v>
      </c>
      <c r="B58" s="5"/>
      <c r="C58" s="5"/>
      <c r="D58" s="5"/>
      <c r="E58" s="5"/>
      <c r="F58" s="5"/>
      <c r="G58" s="5"/>
      <c r="H58" s="5"/>
      <c r="I58" s="5"/>
      <c r="J58" s="5">
        <v>3</v>
      </c>
      <c r="K58" s="14">
        <v>3</v>
      </c>
      <c r="L58" s="5"/>
      <c r="M58" s="5"/>
      <c r="N58" s="5"/>
      <c r="O58" s="5"/>
      <c r="P58" s="1" t="s">
        <v>749</v>
      </c>
      <c r="Q58" s="3">
        <v>1</v>
      </c>
      <c r="R58" s="5">
        <v>2</v>
      </c>
    </row>
    <row r="59" spans="1:18" x14ac:dyDescent="0.25">
      <c r="A59" s="1" t="s">
        <v>892</v>
      </c>
      <c r="B59" s="5"/>
      <c r="C59" s="5"/>
      <c r="D59" s="5"/>
      <c r="E59" s="5"/>
      <c r="F59" s="5"/>
      <c r="G59" s="5">
        <v>3</v>
      </c>
      <c r="H59" s="5"/>
      <c r="I59" s="5"/>
      <c r="J59" s="5"/>
      <c r="K59" s="14">
        <v>3</v>
      </c>
      <c r="L59" s="5"/>
      <c r="M59" s="5"/>
      <c r="N59" s="5"/>
      <c r="O59" s="5"/>
      <c r="P59" s="1" t="s">
        <v>392</v>
      </c>
      <c r="Q59" s="3">
        <v>1</v>
      </c>
      <c r="R59" s="5">
        <v>2</v>
      </c>
    </row>
    <row r="60" spans="1:18" x14ac:dyDescent="0.25">
      <c r="A60" s="1" t="s">
        <v>880</v>
      </c>
      <c r="B60" s="5"/>
      <c r="C60" s="5"/>
      <c r="D60" s="5">
        <v>3</v>
      </c>
      <c r="E60" s="5"/>
      <c r="F60" s="5"/>
      <c r="G60" s="5"/>
      <c r="H60" s="5"/>
      <c r="I60" s="5"/>
      <c r="J60" s="5"/>
      <c r="K60" s="14">
        <v>3</v>
      </c>
      <c r="L60" s="5"/>
      <c r="M60" s="5"/>
      <c r="N60" s="5"/>
      <c r="O60" s="5"/>
      <c r="P60" s="1" t="s">
        <v>463</v>
      </c>
      <c r="Q60" s="3">
        <v>10</v>
      </c>
      <c r="R60" s="5">
        <v>1.95</v>
      </c>
    </row>
    <row r="61" spans="1:18" x14ac:dyDescent="0.25">
      <c r="A61" s="1" t="s">
        <v>890</v>
      </c>
      <c r="B61" s="5">
        <v>3</v>
      </c>
      <c r="C61" s="5"/>
      <c r="D61" s="5"/>
      <c r="E61" s="5"/>
      <c r="F61" s="5"/>
      <c r="G61" s="5"/>
      <c r="H61" s="5"/>
      <c r="I61" s="5"/>
      <c r="J61" s="5"/>
      <c r="K61" s="14">
        <v>3</v>
      </c>
      <c r="L61" s="5"/>
      <c r="M61" s="5"/>
      <c r="N61" s="5"/>
      <c r="O61" s="5"/>
      <c r="P61" s="1" t="s">
        <v>241</v>
      </c>
      <c r="Q61" s="3">
        <v>12</v>
      </c>
      <c r="R61" s="5">
        <v>1.9265873015873016</v>
      </c>
    </row>
    <row r="62" spans="1:18" x14ac:dyDescent="0.25">
      <c r="A62" s="1" t="s">
        <v>888</v>
      </c>
      <c r="B62" s="5"/>
      <c r="C62" s="5"/>
      <c r="D62" s="5"/>
      <c r="E62" s="5"/>
      <c r="F62" s="5"/>
      <c r="G62" s="5"/>
      <c r="H62" s="5"/>
      <c r="I62" s="5">
        <v>3</v>
      </c>
      <c r="J62" s="5"/>
      <c r="K62" s="14">
        <v>3</v>
      </c>
      <c r="L62" s="5"/>
      <c r="M62" s="5"/>
      <c r="N62" s="5"/>
      <c r="O62" s="5"/>
      <c r="P62" s="1" t="s">
        <v>64</v>
      </c>
      <c r="Q62" s="3">
        <v>3</v>
      </c>
      <c r="R62" s="5">
        <v>1.8333333333333333</v>
      </c>
    </row>
    <row r="63" spans="1:18" x14ac:dyDescent="0.25">
      <c r="A63" s="1" t="s">
        <v>887</v>
      </c>
      <c r="B63" s="5"/>
      <c r="C63" s="5"/>
      <c r="D63" s="5"/>
      <c r="E63" s="5"/>
      <c r="F63" s="5"/>
      <c r="G63" s="5">
        <v>3</v>
      </c>
      <c r="H63" s="5"/>
      <c r="I63" s="5"/>
      <c r="J63" s="5"/>
      <c r="K63" s="14">
        <v>3</v>
      </c>
      <c r="L63" s="5"/>
      <c r="M63" s="5"/>
      <c r="N63" s="5"/>
      <c r="O63" s="5"/>
      <c r="P63" s="1" t="s">
        <v>474</v>
      </c>
      <c r="Q63" s="3">
        <v>4</v>
      </c>
      <c r="R63" s="5">
        <v>1.7678571428571428</v>
      </c>
    </row>
    <row r="64" spans="1:18" x14ac:dyDescent="0.25">
      <c r="A64" s="1" t="s">
        <v>1039</v>
      </c>
      <c r="B64" s="5"/>
      <c r="C64" s="5"/>
      <c r="D64" s="5"/>
      <c r="E64" s="5"/>
      <c r="F64" s="5"/>
      <c r="G64" s="5"/>
      <c r="H64" s="5"/>
      <c r="I64" s="5"/>
      <c r="J64" s="5">
        <v>3</v>
      </c>
      <c r="K64" s="14">
        <v>3</v>
      </c>
      <c r="L64" s="5"/>
      <c r="M64" s="5"/>
      <c r="N64" s="5"/>
      <c r="O64" s="5"/>
      <c r="P64" s="1" t="s">
        <v>567</v>
      </c>
      <c r="Q64" s="3">
        <v>1</v>
      </c>
      <c r="R64" s="5">
        <v>1.7142857142857142</v>
      </c>
    </row>
    <row r="65" spans="1:18" x14ac:dyDescent="0.25">
      <c r="A65" s="1" t="s">
        <v>1037</v>
      </c>
      <c r="B65" s="5"/>
      <c r="C65" s="5"/>
      <c r="D65" s="5"/>
      <c r="E65" s="5"/>
      <c r="F65" s="5"/>
      <c r="G65" s="5"/>
      <c r="H65" s="5"/>
      <c r="I65" s="5"/>
      <c r="J65" s="5">
        <v>3</v>
      </c>
      <c r="K65" s="14">
        <v>3</v>
      </c>
      <c r="L65" s="5"/>
      <c r="M65" s="5"/>
      <c r="N65" s="5"/>
      <c r="O65" s="5"/>
      <c r="P65" s="1" t="s">
        <v>430</v>
      </c>
      <c r="Q65" s="3">
        <v>6</v>
      </c>
      <c r="R65" s="5">
        <v>1.6666666666666667</v>
      </c>
    </row>
    <row r="66" spans="1:18" x14ac:dyDescent="0.25">
      <c r="A66" s="1" t="s">
        <v>879</v>
      </c>
      <c r="B66" s="5">
        <v>3</v>
      </c>
      <c r="C66" s="5"/>
      <c r="D66" s="5"/>
      <c r="E66" s="5"/>
      <c r="F66" s="5"/>
      <c r="G66" s="5"/>
      <c r="H66" s="5"/>
      <c r="I66" s="5"/>
      <c r="J66" s="5"/>
      <c r="K66" s="14">
        <v>3</v>
      </c>
      <c r="L66" s="5"/>
      <c r="M66" s="5"/>
      <c r="N66" s="5"/>
      <c r="O66" s="5"/>
      <c r="P66" s="1" t="s">
        <v>248</v>
      </c>
      <c r="Q66" s="3">
        <v>2</v>
      </c>
      <c r="R66" s="5">
        <v>1.5</v>
      </c>
    </row>
    <row r="67" spans="1:18" x14ac:dyDescent="0.25">
      <c r="A67" s="1" t="s">
        <v>871</v>
      </c>
      <c r="B67" s="5">
        <v>3</v>
      </c>
      <c r="C67" s="5"/>
      <c r="D67" s="5"/>
      <c r="E67" s="5"/>
      <c r="F67" s="5"/>
      <c r="G67" s="5"/>
      <c r="H67" s="5"/>
      <c r="I67" s="5"/>
      <c r="J67" s="5"/>
      <c r="K67" s="14">
        <v>3</v>
      </c>
      <c r="L67" s="5"/>
      <c r="M67" s="5"/>
      <c r="N67" s="5"/>
      <c r="O67" s="5"/>
      <c r="P67" s="1" t="s">
        <v>123</v>
      </c>
      <c r="Q67" s="3">
        <v>2</v>
      </c>
      <c r="R67" s="5">
        <v>1.5</v>
      </c>
    </row>
    <row r="68" spans="1:18" x14ac:dyDescent="0.25">
      <c r="A68" s="1" t="s">
        <v>873</v>
      </c>
      <c r="B68" s="5"/>
      <c r="C68" s="5"/>
      <c r="D68" s="5"/>
      <c r="E68" s="5"/>
      <c r="F68" s="5"/>
      <c r="G68" s="5">
        <v>3</v>
      </c>
      <c r="H68" s="5"/>
      <c r="I68" s="5"/>
      <c r="J68" s="5"/>
      <c r="K68" s="14">
        <v>3</v>
      </c>
      <c r="L68" s="5"/>
      <c r="M68" s="5"/>
      <c r="N68" s="5"/>
      <c r="O68" s="5"/>
      <c r="P68" s="1" t="s">
        <v>607</v>
      </c>
      <c r="Q68" s="3">
        <v>4</v>
      </c>
      <c r="R68" s="5">
        <v>1.5</v>
      </c>
    </row>
    <row r="69" spans="1:18" x14ac:dyDescent="0.25">
      <c r="A69" s="1" t="s">
        <v>893</v>
      </c>
      <c r="B69" s="5"/>
      <c r="C69" s="5">
        <v>2.6666666666666665</v>
      </c>
      <c r="D69" s="5"/>
      <c r="E69" s="5"/>
      <c r="F69" s="5"/>
      <c r="G69" s="5"/>
      <c r="H69" s="5"/>
      <c r="I69" s="5"/>
      <c r="J69" s="5"/>
      <c r="K69" s="14">
        <v>2.6666666666666665</v>
      </c>
      <c r="L69" s="5"/>
      <c r="M69" s="5"/>
      <c r="N69" s="5"/>
      <c r="O69" s="5"/>
      <c r="P69" s="1" t="s">
        <v>440</v>
      </c>
      <c r="Q69" s="3">
        <v>5</v>
      </c>
      <c r="R69" s="5">
        <v>1.4</v>
      </c>
    </row>
    <row r="70" spans="1:18" x14ac:dyDescent="0.25">
      <c r="A70" s="1" t="s">
        <v>895</v>
      </c>
      <c r="B70" s="5"/>
      <c r="C70" s="5">
        <v>2.6666666666666665</v>
      </c>
      <c r="D70" s="5"/>
      <c r="E70" s="5"/>
      <c r="F70" s="5"/>
      <c r="G70" s="5"/>
      <c r="H70" s="5"/>
      <c r="I70" s="5"/>
      <c r="J70" s="5"/>
      <c r="K70" s="14">
        <v>2.6666666666666665</v>
      </c>
      <c r="L70" s="5"/>
      <c r="M70" s="5"/>
      <c r="N70" s="5"/>
      <c r="O70" s="5"/>
      <c r="P70" s="1" t="s">
        <v>404</v>
      </c>
      <c r="Q70" s="3">
        <v>1</v>
      </c>
      <c r="R70" s="5">
        <v>1.3333333333333333</v>
      </c>
    </row>
    <row r="71" spans="1:18" x14ac:dyDescent="0.25">
      <c r="A71" s="1" t="s">
        <v>907</v>
      </c>
      <c r="B71" s="5"/>
      <c r="C71" s="5"/>
      <c r="D71" s="5">
        <v>2.5</v>
      </c>
      <c r="E71" s="5"/>
      <c r="F71" s="5"/>
      <c r="G71" s="5"/>
      <c r="H71" s="5"/>
      <c r="I71" s="5"/>
      <c r="J71" s="5"/>
      <c r="K71" s="14">
        <v>2.5</v>
      </c>
      <c r="L71" s="5"/>
      <c r="M71" s="5"/>
      <c r="N71" s="5"/>
      <c r="O71" s="5"/>
      <c r="P71" s="1" t="s">
        <v>77</v>
      </c>
      <c r="Q71" s="3">
        <v>3</v>
      </c>
      <c r="R71" s="5">
        <v>1.3333333333333333</v>
      </c>
    </row>
    <row r="72" spans="1:18" x14ac:dyDescent="0.25">
      <c r="A72" s="1" t="s">
        <v>908</v>
      </c>
      <c r="B72" s="5"/>
      <c r="C72" s="5"/>
      <c r="D72" s="5"/>
      <c r="E72" s="5">
        <v>2.5</v>
      </c>
      <c r="F72" s="5"/>
      <c r="G72" s="5"/>
      <c r="H72" s="5"/>
      <c r="I72" s="5"/>
      <c r="J72" s="5"/>
      <c r="K72" s="14">
        <v>2.5</v>
      </c>
      <c r="L72" s="5"/>
      <c r="M72" s="5"/>
      <c r="N72" s="5"/>
      <c r="O72" s="5"/>
      <c r="P72" s="1" t="s">
        <v>504</v>
      </c>
      <c r="Q72" s="3">
        <v>4</v>
      </c>
      <c r="R72" s="5">
        <v>0.625</v>
      </c>
    </row>
    <row r="73" spans="1:18" x14ac:dyDescent="0.25">
      <c r="A73" s="1" t="s">
        <v>905</v>
      </c>
      <c r="B73" s="5"/>
      <c r="C73" s="5"/>
      <c r="D73" s="5">
        <v>2.5</v>
      </c>
      <c r="E73" s="5"/>
      <c r="F73" s="5"/>
      <c r="G73" s="5"/>
      <c r="H73" s="5"/>
      <c r="I73" s="5"/>
      <c r="J73" s="5"/>
      <c r="K73" s="14">
        <v>2.5</v>
      </c>
      <c r="L73" s="5"/>
      <c r="M73" s="5"/>
      <c r="N73" s="5"/>
      <c r="O73" s="5"/>
      <c r="P73" s="1" t="s">
        <v>1006</v>
      </c>
      <c r="Q73" s="3">
        <v>1</v>
      </c>
      <c r="R73" s="5">
        <v>0</v>
      </c>
    </row>
    <row r="74" spans="1:18" x14ac:dyDescent="0.25">
      <c r="A74" s="1" t="s">
        <v>909</v>
      </c>
      <c r="B74" s="5"/>
      <c r="C74" s="5"/>
      <c r="D74" s="5"/>
      <c r="E74" s="5"/>
      <c r="F74" s="5"/>
      <c r="G74" s="5"/>
      <c r="H74" s="5"/>
      <c r="I74" s="5">
        <v>2.5</v>
      </c>
      <c r="J74" s="5"/>
      <c r="K74" s="14">
        <v>2.5</v>
      </c>
      <c r="L74" s="5"/>
      <c r="M74" s="5"/>
      <c r="N74" s="5"/>
      <c r="O74" s="5"/>
      <c r="P74" s="1" t="s">
        <v>753</v>
      </c>
      <c r="Q74" s="3">
        <v>1</v>
      </c>
      <c r="R74" s="5">
        <v>0</v>
      </c>
    </row>
    <row r="75" spans="1:18" x14ac:dyDescent="0.25">
      <c r="A75" s="1" t="s">
        <v>906</v>
      </c>
      <c r="B75" s="5"/>
      <c r="C75" s="5"/>
      <c r="D75" s="5"/>
      <c r="E75" s="5"/>
      <c r="F75" s="5"/>
      <c r="G75" s="5"/>
      <c r="H75" s="5">
        <v>2.5</v>
      </c>
      <c r="I75" s="5"/>
      <c r="J75" s="5"/>
      <c r="K75" s="14">
        <v>2.5</v>
      </c>
      <c r="L75" s="5"/>
      <c r="M75" s="5"/>
      <c r="N75" s="5"/>
      <c r="O75" s="5"/>
      <c r="P75" s="1" t="s">
        <v>279</v>
      </c>
      <c r="Q75" s="3">
        <v>716</v>
      </c>
      <c r="R75" s="5">
        <v>2.9507469654528489</v>
      </c>
    </row>
    <row r="76" spans="1:18" x14ac:dyDescent="0.25">
      <c r="A76" s="1" t="s">
        <v>910</v>
      </c>
      <c r="B76" s="5"/>
      <c r="C76" s="5">
        <v>2.3333333333333335</v>
      </c>
      <c r="D76" s="5"/>
      <c r="E76" s="5"/>
      <c r="F76" s="5"/>
      <c r="G76" s="5"/>
      <c r="H76" s="5"/>
      <c r="I76" s="5"/>
      <c r="J76" s="5"/>
      <c r="K76" s="14">
        <v>2.3333333333333335</v>
      </c>
      <c r="L76" s="5"/>
      <c r="M76" s="5"/>
      <c r="N76" s="5"/>
      <c r="O76" s="5"/>
    </row>
    <row r="77" spans="1:18" x14ac:dyDescent="0.25">
      <c r="A77" s="1" t="s">
        <v>911</v>
      </c>
      <c r="B77" s="5"/>
      <c r="C77" s="5">
        <v>2.3333333333333335</v>
      </c>
      <c r="D77" s="5"/>
      <c r="E77" s="5"/>
      <c r="F77" s="5"/>
      <c r="G77" s="5"/>
      <c r="H77" s="5"/>
      <c r="I77" s="5"/>
      <c r="J77" s="5"/>
      <c r="K77" s="14">
        <v>2.3333333333333335</v>
      </c>
      <c r="L77" s="5"/>
      <c r="M77" s="5"/>
      <c r="N77" s="5"/>
      <c r="O77" s="5"/>
    </row>
    <row r="78" spans="1:18" x14ac:dyDescent="0.25">
      <c r="A78" s="1" t="s">
        <v>912</v>
      </c>
      <c r="B78" s="5"/>
      <c r="C78" s="5"/>
      <c r="D78" s="5"/>
      <c r="E78" s="5"/>
      <c r="F78" s="5">
        <v>2.1428571428571428</v>
      </c>
      <c r="G78" s="5"/>
      <c r="H78" s="5"/>
      <c r="I78" s="5"/>
      <c r="J78" s="5"/>
      <c r="K78" s="14">
        <v>2.1428571428571428</v>
      </c>
      <c r="L78" s="5"/>
      <c r="M78" s="5"/>
      <c r="N78" s="5"/>
      <c r="O78" s="5"/>
    </row>
    <row r="79" spans="1:18" x14ac:dyDescent="0.25">
      <c r="A79" s="1" t="s">
        <v>934</v>
      </c>
      <c r="B79" s="5"/>
      <c r="C79" s="5">
        <v>2</v>
      </c>
      <c r="D79" s="5"/>
      <c r="E79" s="5"/>
      <c r="F79" s="5"/>
      <c r="G79" s="5"/>
      <c r="H79" s="5"/>
      <c r="I79" s="5"/>
      <c r="J79" s="5"/>
      <c r="K79" s="14">
        <v>2</v>
      </c>
      <c r="L79" s="5"/>
      <c r="M79" s="5"/>
      <c r="N79" s="5"/>
      <c r="O79" s="5"/>
    </row>
    <row r="80" spans="1:18" x14ac:dyDescent="0.25">
      <c r="A80" s="1" t="s">
        <v>938</v>
      </c>
      <c r="B80" s="5"/>
      <c r="C80" s="5"/>
      <c r="D80" s="5"/>
      <c r="E80" s="5">
        <v>2</v>
      </c>
      <c r="F80" s="5"/>
      <c r="G80" s="5"/>
      <c r="H80" s="5"/>
      <c r="I80" s="5"/>
      <c r="J80" s="5"/>
      <c r="K80" s="14">
        <v>2</v>
      </c>
      <c r="L80" s="5"/>
      <c r="M80" s="5"/>
      <c r="N80" s="5"/>
      <c r="O80" s="5"/>
    </row>
    <row r="81" spans="1:15" x14ac:dyDescent="0.25">
      <c r="A81" s="1" t="s">
        <v>922</v>
      </c>
      <c r="B81" s="5"/>
      <c r="C81" s="5">
        <v>2</v>
      </c>
      <c r="D81" s="5"/>
      <c r="E81" s="5"/>
      <c r="F81" s="5"/>
      <c r="G81" s="5"/>
      <c r="H81" s="5"/>
      <c r="I81" s="5"/>
      <c r="J81" s="5"/>
      <c r="K81" s="14">
        <v>2</v>
      </c>
      <c r="L81" s="5"/>
      <c r="M81" s="5"/>
      <c r="N81" s="5"/>
      <c r="O81" s="5"/>
    </row>
    <row r="82" spans="1:15" x14ac:dyDescent="0.25">
      <c r="A82" s="1" t="s">
        <v>932</v>
      </c>
      <c r="B82" s="5"/>
      <c r="C82" s="5"/>
      <c r="D82" s="5"/>
      <c r="E82" s="5">
        <v>2</v>
      </c>
      <c r="F82" s="5"/>
      <c r="G82" s="5"/>
      <c r="H82" s="5"/>
      <c r="I82" s="5"/>
      <c r="J82" s="5"/>
      <c r="K82" s="14">
        <v>2</v>
      </c>
      <c r="L82" s="5"/>
      <c r="M82" s="5"/>
      <c r="N82" s="5"/>
      <c r="O82" s="5"/>
    </row>
    <row r="83" spans="1:15" x14ac:dyDescent="0.25">
      <c r="A83" s="1" t="s">
        <v>1050</v>
      </c>
      <c r="B83" s="5"/>
      <c r="C83" s="5"/>
      <c r="D83" s="5"/>
      <c r="E83" s="5"/>
      <c r="F83" s="5"/>
      <c r="G83" s="5"/>
      <c r="H83" s="5"/>
      <c r="I83" s="5"/>
      <c r="J83" s="5">
        <v>2</v>
      </c>
      <c r="K83" s="14">
        <v>2</v>
      </c>
      <c r="L83" s="5"/>
      <c r="M83" s="5"/>
      <c r="N83" s="5"/>
      <c r="O83" s="5"/>
    </row>
    <row r="84" spans="1:15" x14ac:dyDescent="0.25">
      <c r="A84" s="1" t="s">
        <v>916</v>
      </c>
      <c r="B84" s="5">
        <v>2</v>
      </c>
      <c r="C84" s="5"/>
      <c r="D84" s="5"/>
      <c r="E84" s="5"/>
      <c r="F84" s="5"/>
      <c r="G84" s="5"/>
      <c r="H84" s="5"/>
      <c r="I84" s="5"/>
      <c r="J84" s="5"/>
      <c r="K84" s="14">
        <v>2</v>
      </c>
      <c r="L84" s="5"/>
      <c r="M84" s="5"/>
      <c r="N84" s="5"/>
      <c r="O84" s="5"/>
    </row>
    <row r="85" spans="1:15" x14ac:dyDescent="0.25">
      <c r="A85" s="1" t="s">
        <v>937</v>
      </c>
      <c r="B85" s="5"/>
      <c r="C85" s="5"/>
      <c r="D85" s="5"/>
      <c r="E85" s="5"/>
      <c r="F85" s="5"/>
      <c r="G85" s="5"/>
      <c r="H85" s="5">
        <v>2</v>
      </c>
      <c r="I85" s="5"/>
      <c r="J85" s="5"/>
      <c r="K85" s="14">
        <v>2</v>
      </c>
      <c r="L85" s="5"/>
      <c r="M85" s="5"/>
      <c r="N85" s="5"/>
      <c r="O85" s="5"/>
    </row>
    <row r="86" spans="1:15" x14ac:dyDescent="0.25">
      <c r="A86" s="1" t="s">
        <v>920</v>
      </c>
      <c r="B86" s="5"/>
      <c r="C86" s="5"/>
      <c r="D86" s="5"/>
      <c r="E86" s="5"/>
      <c r="F86" s="5"/>
      <c r="G86" s="5"/>
      <c r="H86" s="5">
        <v>2</v>
      </c>
      <c r="I86" s="5"/>
      <c r="J86" s="5"/>
      <c r="K86" s="14">
        <v>2</v>
      </c>
      <c r="L86" s="5"/>
      <c r="M86" s="5"/>
      <c r="N86" s="5"/>
      <c r="O86" s="5"/>
    </row>
    <row r="87" spans="1:15" x14ac:dyDescent="0.25">
      <c r="A87" s="1" t="s">
        <v>928</v>
      </c>
      <c r="B87" s="5"/>
      <c r="C87" s="5"/>
      <c r="D87" s="5"/>
      <c r="E87" s="5"/>
      <c r="F87" s="5"/>
      <c r="G87" s="5"/>
      <c r="H87" s="5">
        <v>2</v>
      </c>
      <c r="I87" s="5"/>
      <c r="J87" s="5"/>
      <c r="K87" s="14">
        <v>2</v>
      </c>
      <c r="L87" s="5"/>
      <c r="M87" s="5"/>
      <c r="N87" s="5"/>
      <c r="O87" s="5"/>
    </row>
    <row r="88" spans="1:15" x14ac:dyDescent="0.25">
      <c r="A88" s="1" t="s">
        <v>925</v>
      </c>
      <c r="B88" s="5"/>
      <c r="C88" s="5"/>
      <c r="D88" s="5"/>
      <c r="E88" s="5"/>
      <c r="F88" s="5"/>
      <c r="G88" s="5"/>
      <c r="H88" s="5"/>
      <c r="I88" s="5">
        <v>2</v>
      </c>
      <c r="J88" s="5"/>
      <c r="K88" s="14">
        <v>2</v>
      </c>
      <c r="L88" s="5"/>
      <c r="M88" s="5"/>
      <c r="N88" s="5"/>
      <c r="O88" s="5"/>
    </row>
    <row r="89" spans="1:15" x14ac:dyDescent="0.25">
      <c r="A89" s="1" t="s">
        <v>1047</v>
      </c>
      <c r="B89" s="5"/>
      <c r="C89" s="5"/>
      <c r="D89" s="5"/>
      <c r="E89" s="5"/>
      <c r="F89" s="5"/>
      <c r="G89" s="5"/>
      <c r="H89" s="5"/>
      <c r="I89" s="5"/>
      <c r="J89" s="5">
        <v>2</v>
      </c>
      <c r="K89" s="14">
        <v>2</v>
      </c>
      <c r="L89" s="5"/>
      <c r="M89" s="5"/>
      <c r="N89" s="5"/>
      <c r="O89" s="5"/>
    </row>
    <row r="90" spans="1:15" x14ac:dyDescent="0.25">
      <c r="A90" s="1" t="s">
        <v>927</v>
      </c>
      <c r="B90" s="5"/>
      <c r="C90" s="5"/>
      <c r="D90" s="5"/>
      <c r="E90" s="5"/>
      <c r="F90" s="5"/>
      <c r="G90" s="5">
        <v>2</v>
      </c>
      <c r="H90" s="5"/>
      <c r="I90" s="5"/>
      <c r="J90" s="5"/>
      <c r="K90" s="14">
        <v>2</v>
      </c>
      <c r="L90" s="5"/>
      <c r="M90" s="5"/>
      <c r="N90" s="5"/>
      <c r="O90" s="5"/>
    </row>
    <row r="91" spans="1:15" x14ac:dyDescent="0.25">
      <c r="A91" s="1" t="s">
        <v>933</v>
      </c>
      <c r="B91" s="5">
        <v>2</v>
      </c>
      <c r="C91" s="5"/>
      <c r="D91" s="5"/>
      <c r="E91" s="5"/>
      <c r="F91" s="5"/>
      <c r="G91" s="5"/>
      <c r="H91" s="5"/>
      <c r="I91" s="5"/>
      <c r="J91" s="5"/>
      <c r="K91" s="14">
        <v>2</v>
      </c>
      <c r="L91" s="5"/>
      <c r="M91" s="5"/>
      <c r="N91" s="5"/>
      <c r="O91" s="5"/>
    </row>
    <row r="92" spans="1:15" x14ac:dyDescent="0.25">
      <c r="A92" s="1" t="s">
        <v>943</v>
      </c>
      <c r="B92" s="5"/>
      <c r="C92" s="5">
        <v>2</v>
      </c>
      <c r="D92" s="5"/>
      <c r="E92" s="5"/>
      <c r="F92" s="5"/>
      <c r="G92" s="5"/>
      <c r="H92" s="5"/>
      <c r="I92" s="5"/>
      <c r="J92" s="5"/>
      <c r="K92" s="14">
        <v>2</v>
      </c>
      <c r="L92" s="5"/>
      <c r="M92" s="5"/>
      <c r="N92" s="5"/>
      <c r="O92" s="5"/>
    </row>
    <row r="93" spans="1:15" x14ac:dyDescent="0.25">
      <c r="A93" s="1" t="s">
        <v>919</v>
      </c>
      <c r="B93" s="5"/>
      <c r="C93" s="5">
        <v>2</v>
      </c>
      <c r="D93" s="5"/>
      <c r="E93" s="5"/>
      <c r="F93" s="5"/>
      <c r="G93" s="5"/>
      <c r="H93" s="5"/>
      <c r="I93" s="5"/>
      <c r="J93" s="5"/>
      <c r="K93" s="14">
        <v>2</v>
      </c>
      <c r="L93" s="5"/>
      <c r="M93" s="5"/>
      <c r="N93" s="5"/>
      <c r="O93" s="5"/>
    </row>
    <row r="94" spans="1:15" x14ac:dyDescent="0.25">
      <c r="A94" s="1" t="s">
        <v>1049</v>
      </c>
      <c r="B94" s="5"/>
      <c r="C94" s="5"/>
      <c r="D94" s="5"/>
      <c r="E94" s="5"/>
      <c r="F94" s="5"/>
      <c r="G94" s="5"/>
      <c r="H94" s="5"/>
      <c r="I94" s="5"/>
      <c r="J94" s="5">
        <v>2</v>
      </c>
      <c r="K94" s="14">
        <v>2</v>
      </c>
      <c r="L94" s="5"/>
      <c r="M94" s="5"/>
      <c r="N94" s="5"/>
      <c r="O94" s="5"/>
    </row>
    <row r="95" spans="1:15" x14ac:dyDescent="0.25">
      <c r="A95" s="1" t="s">
        <v>913</v>
      </c>
      <c r="B95" s="5"/>
      <c r="C95" s="5"/>
      <c r="D95" s="5"/>
      <c r="E95" s="5"/>
      <c r="F95" s="5"/>
      <c r="G95" s="5">
        <v>2</v>
      </c>
      <c r="H95" s="5"/>
      <c r="I95" s="5"/>
      <c r="J95" s="5"/>
      <c r="K95" s="14">
        <v>2</v>
      </c>
      <c r="L95" s="5"/>
      <c r="M95" s="5"/>
      <c r="N95" s="5"/>
      <c r="O95" s="5"/>
    </row>
    <row r="96" spans="1:15" x14ac:dyDescent="0.25">
      <c r="A96" s="1" t="s">
        <v>676</v>
      </c>
      <c r="B96" s="5"/>
      <c r="C96" s="5"/>
      <c r="D96" s="5"/>
      <c r="E96" s="5"/>
      <c r="F96" s="5"/>
      <c r="G96" s="5">
        <v>2</v>
      </c>
      <c r="H96" s="5"/>
      <c r="I96" s="5"/>
      <c r="J96" s="5"/>
      <c r="K96" s="14">
        <v>2</v>
      </c>
      <c r="L96" s="5"/>
      <c r="M96" s="5"/>
      <c r="N96" s="5"/>
      <c r="O96" s="5"/>
    </row>
    <row r="97" spans="1:15" x14ac:dyDescent="0.25">
      <c r="A97" s="1" t="s">
        <v>940</v>
      </c>
      <c r="B97" s="5"/>
      <c r="C97" s="5"/>
      <c r="D97" s="5"/>
      <c r="E97" s="5">
        <v>2</v>
      </c>
      <c r="F97" s="5"/>
      <c r="G97" s="5"/>
      <c r="H97" s="5"/>
      <c r="I97" s="5"/>
      <c r="J97" s="5"/>
      <c r="K97" s="14">
        <v>2</v>
      </c>
      <c r="L97" s="5"/>
      <c r="M97" s="5"/>
      <c r="N97" s="5"/>
      <c r="O97" s="5"/>
    </row>
    <row r="98" spans="1:15" x14ac:dyDescent="0.25">
      <c r="A98" s="1" t="s">
        <v>924</v>
      </c>
      <c r="B98" s="5"/>
      <c r="C98" s="5">
        <v>2</v>
      </c>
      <c r="D98" s="5"/>
      <c r="E98" s="5"/>
      <c r="F98" s="5"/>
      <c r="G98" s="5"/>
      <c r="H98" s="5"/>
      <c r="I98" s="5"/>
      <c r="J98" s="5"/>
      <c r="K98" s="14">
        <v>2</v>
      </c>
      <c r="L98" s="5"/>
      <c r="M98" s="5"/>
      <c r="N98" s="5"/>
      <c r="O98" s="5"/>
    </row>
    <row r="99" spans="1:15" x14ac:dyDescent="0.25">
      <c r="A99" s="1" t="s">
        <v>948</v>
      </c>
      <c r="B99" s="5"/>
      <c r="C99" s="5">
        <v>1.6666666666666667</v>
      </c>
      <c r="D99" s="5"/>
      <c r="E99" s="5"/>
      <c r="F99" s="5"/>
      <c r="G99" s="5"/>
      <c r="H99" s="5"/>
      <c r="I99" s="5"/>
      <c r="J99" s="5"/>
      <c r="K99" s="14">
        <v>1.6666666666666667</v>
      </c>
      <c r="L99" s="5"/>
      <c r="M99" s="5"/>
      <c r="N99" s="5"/>
      <c r="O99" s="5"/>
    </row>
    <row r="100" spans="1:15" x14ac:dyDescent="0.25">
      <c r="A100" s="1" t="s">
        <v>949</v>
      </c>
      <c r="B100" s="5"/>
      <c r="C100" s="5">
        <v>1.6666666666666667</v>
      </c>
      <c r="D100" s="5"/>
      <c r="E100" s="5"/>
      <c r="F100" s="5"/>
      <c r="G100" s="5"/>
      <c r="H100" s="5"/>
      <c r="I100" s="5"/>
      <c r="J100" s="5"/>
      <c r="K100" s="14">
        <v>1.6666666666666667</v>
      </c>
      <c r="L100" s="5"/>
      <c r="M100" s="5"/>
      <c r="N100" s="5"/>
      <c r="O100" s="5"/>
    </row>
    <row r="101" spans="1:15" x14ac:dyDescent="0.25">
      <c r="A101" s="1" t="s">
        <v>950</v>
      </c>
      <c r="B101" s="5"/>
      <c r="C101" s="5"/>
      <c r="D101" s="5"/>
      <c r="E101" s="5"/>
      <c r="F101" s="5"/>
      <c r="G101" s="5"/>
      <c r="H101" s="5">
        <v>1.5</v>
      </c>
      <c r="I101" s="5"/>
      <c r="J101" s="5"/>
      <c r="K101" s="14">
        <v>1.5</v>
      </c>
      <c r="L101" s="5"/>
      <c r="M101" s="5"/>
      <c r="N101" s="5"/>
      <c r="O101" s="5"/>
    </row>
    <row r="102" spans="1:15" x14ac:dyDescent="0.25">
      <c r="A102" s="1" t="s">
        <v>961</v>
      </c>
      <c r="B102" s="5"/>
      <c r="C102" s="5">
        <v>1.3333333333333333</v>
      </c>
      <c r="D102" s="5"/>
      <c r="E102" s="5"/>
      <c r="F102" s="5"/>
      <c r="G102" s="5"/>
      <c r="H102" s="5"/>
      <c r="I102" s="5"/>
      <c r="J102" s="5"/>
      <c r="K102" s="14">
        <v>1.3333333333333333</v>
      </c>
      <c r="L102" s="5"/>
      <c r="M102" s="5"/>
      <c r="N102" s="5"/>
      <c r="O102" s="5"/>
    </row>
    <row r="103" spans="1:15" x14ac:dyDescent="0.25">
      <c r="A103" s="1" t="s">
        <v>973</v>
      </c>
      <c r="B103" s="5"/>
      <c r="C103" s="5"/>
      <c r="D103" s="5"/>
      <c r="E103" s="5"/>
      <c r="F103" s="5"/>
      <c r="G103" s="5"/>
      <c r="H103" s="5">
        <v>1</v>
      </c>
      <c r="I103" s="5"/>
      <c r="J103" s="5"/>
      <c r="K103" s="14">
        <v>1</v>
      </c>
      <c r="L103" s="5"/>
      <c r="M103" s="5"/>
      <c r="N103" s="5"/>
      <c r="O103" s="5"/>
    </row>
    <row r="104" spans="1:15" x14ac:dyDescent="0.25">
      <c r="A104" s="1" t="s">
        <v>974</v>
      </c>
      <c r="B104" s="5"/>
      <c r="C104" s="5"/>
      <c r="D104" s="5"/>
      <c r="E104" s="5"/>
      <c r="F104" s="5"/>
      <c r="G104" s="5">
        <v>1</v>
      </c>
      <c r="H104" s="5"/>
      <c r="I104" s="5"/>
      <c r="J104" s="5"/>
      <c r="K104" s="14">
        <v>1</v>
      </c>
      <c r="L104" s="5"/>
      <c r="M104" s="5"/>
      <c r="N104" s="5"/>
      <c r="O104" s="5"/>
    </row>
    <row r="105" spans="1:15" x14ac:dyDescent="0.25">
      <c r="A105" s="1" t="s">
        <v>962</v>
      </c>
      <c r="B105" s="5"/>
      <c r="C105" s="5"/>
      <c r="D105" s="5"/>
      <c r="E105" s="5">
        <v>1</v>
      </c>
      <c r="F105" s="5"/>
      <c r="G105" s="5"/>
      <c r="H105" s="5"/>
      <c r="I105" s="5"/>
      <c r="J105" s="5"/>
      <c r="K105" s="14">
        <v>1</v>
      </c>
      <c r="L105" s="5"/>
      <c r="M105" s="5"/>
      <c r="N105" s="5"/>
      <c r="O105" s="5"/>
    </row>
    <row r="106" spans="1:15" x14ac:dyDescent="0.25">
      <c r="A106" s="1" t="s">
        <v>1052</v>
      </c>
      <c r="B106" s="5"/>
      <c r="C106" s="5"/>
      <c r="D106" s="5"/>
      <c r="E106" s="5"/>
      <c r="F106" s="5"/>
      <c r="G106" s="5"/>
      <c r="H106" s="5"/>
      <c r="I106" s="5"/>
      <c r="J106" s="5">
        <v>1</v>
      </c>
      <c r="K106" s="14">
        <v>1</v>
      </c>
      <c r="L106" s="5"/>
      <c r="M106" s="5"/>
      <c r="N106" s="5"/>
      <c r="O106" s="5"/>
    </row>
    <row r="107" spans="1:15" x14ac:dyDescent="0.25">
      <c r="A107" s="1" t="s">
        <v>971</v>
      </c>
      <c r="B107" s="5">
        <v>1</v>
      </c>
      <c r="C107" s="5"/>
      <c r="D107" s="5"/>
      <c r="E107" s="5"/>
      <c r="F107" s="5"/>
      <c r="G107" s="5"/>
      <c r="H107" s="5"/>
      <c r="I107" s="5"/>
      <c r="J107" s="5"/>
      <c r="K107" s="14">
        <v>1</v>
      </c>
      <c r="L107" s="5"/>
      <c r="M107" s="5"/>
      <c r="N107" s="5"/>
      <c r="O107" s="5"/>
    </row>
    <row r="108" spans="1:15" x14ac:dyDescent="0.25">
      <c r="A108" s="1" t="s">
        <v>1051</v>
      </c>
      <c r="B108" s="5"/>
      <c r="C108" s="5"/>
      <c r="D108" s="5"/>
      <c r="E108" s="5"/>
      <c r="F108" s="5"/>
      <c r="G108" s="5"/>
      <c r="H108" s="5"/>
      <c r="I108" s="5"/>
      <c r="J108" s="5">
        <v>1</v>
      </c>
      <c r="K108" s="14">
        <v>1</v>
      </c>
      <c r="L108" s="5"/>
      <c r="M108" s="5"/>
      <c r="N108" s="5"/>
      <c r="O108" s="5"/>
    </row>
    <row r="109" spans="1:15" x14ac:dyDescent="0.25">
      <c r="A109" s="1" t="s">
        <v>967</v>
      </c>
      <c r="B109" s="5"/>
      <c r="C109" s="5"/>
      <c r="D109" s="5"/>
      <c r="E109" s="5">
        <v>0</v>
      </c>
      <c r="F109" s="5"/>
      <c r="G109" s="5"/>
      <c r="H109" s="5">
        <v>1</v>
      </c>
      <c r="I109" s="5"/>
      <c r="J109" s="5"/>
      <c r="K109" s="14">
        <v>1</v>
      </c>
      <c r="L109" s="5"/>
      <c r="M109" s="5"/>
      <c r="N109" s="5"/>
      <c r="O109" s="5"/>
    </row>
    <row r="110" spans="1:15" x14ac:dyDescent="0.25">
      <c r="A110" s="1" t="s">
        <v>978</v>
      </c>
      <c r="B110" s="5"/>
      <c r="C110" s="5"/>
      <c r="D110" s="5"/>
      <c r="E110" s="5"/>
      <c r="F110" s="5"/>
      <c r="G110" s="5"/>
      <c r="H110" s="5"/>
      <c r="I110" s="5">
        <v>0.5</v>
      </c>
      <c r="J110" s="5"/>
      <c r="K110" s="14">
        <v>0.5</v>
      </c>
      <c r="L110" s="5"/>
      <c r="M110" s="5"/>
      <c r="N110" s="5"/>
      <c r="O110" s="5"/>
    </row>
    <row r="111" spans="1:15" x14ac:dyDescent="0.25">
      <c r="A111" s="1" t="s">
        <v>976</v>
      </c>
      <c r="B111" s="5"/>
      <c r="C111" s="5"/>
      <c r="D111" s="5"/>
      <c r="E111" s="5"/>
      <c r="F111" s="5"/>
      <c r="G111" s="5"/>
      <c r="H111" s="5"/>
      <c r="I111" s="5">
        <v>0.5</v>
      </c>
      <c r="J111" s="5"/>
      <c r="K111" s="14">
        <v>0.5</v>
      </c>
      <c r="L111" s="5"/>
      <c r="M111" s="5"/>
      <c r="N111" s="5"/>
      <c r="O111" s="5"/>
    </row>
    <row r="112" spans="1:15" x14ac:dyDescent="0.25">
      <c r="A112" s="1" t="s">
        <v>979</v>
      </c>
      <c r="B112" s="5"/>
      <c r="C112" s="5"/>
      <c r="D112" s="5"/>
      <c r="E112" s="5">
        <v>0</v>
      </c>
      <c r="F112" s="5"/>
      <c r="G112" s="5"/>
      <c r="H112" s="5"/>
      <c r="I112" s="5"/>
      <c r="J112" s="5"/>
      <c r="K112" s="14">
        <v>0</v>
      </c>
      <c r="L112" s="5"/>
      <c r="M112" s="5"/>
      <c r="N112" s="5"/>
      <c r="O112" s="5"/>
    </row>
    <row r="113" spans="1:15" x14ac:dyDescent="0.25">
      <c r="A113" s="1" t="s">
        <v>1054</v>
      </c>
      <c r="B113" s="5"/>
      <c r="C113" s="5"/>
      <c r="D113" s="5"/>
      <c r="E113" s="5"/>
      <c r="F113" s="5"/>
      <c r="G113" s="5"/>
      <c r="H113" s="5"/>
      <c r="I113" s="5"/>
      <c r="J113" s="5">
        <v>0</v>
      </c>
      <c r="K113" s="14">
        <v>0</v>
      </c>
      <c r="L113" s="5"/>
      <c r="M113" s="5"/>
      <c r="N113" s="5"/>
      <c r="O113" s="5"/>
    </row>
    <row r="114" spans="1:15" x14ac:dyDescent="0.25">
      <c r="A114" s="1" t="s">
        <v>990</v>
      </c>
      <c r="B114" s="5"/>
      <c r="C114" s="5"/>
      <c r="D114" s="5"/>
      <c r="E114" s="5">
        <v>0</v>
      </c>
      <c r="F114" s="5"/>
      <c r="G114" s="5"/>
      <c r="H114" s="5"/>
      <c r="I114" s="5"/>
      <c r="J114" s="5"/>
      <c r="K114" s="14">
        <v>0</v>
      </c>
      <c r="L114" s="5"/>
      <c r="M114" s="5"/>
      <c r="N114" s="5"/>
      <c r="O114" s="5"/>
    </row>
    <row r="115" spans="1:15" x14ac:dyDescent="0.25">
      <c r="A115" s="1" t="s">
        <v>986</v>
      </c>
      <c r="B115" s="5"/>
      <c r="C115" s="5"/>
      <c r="D115" s="5"/>
      <c r="E115" s="5"/>
      <c r="F115" s="5">
        <v>0</v>
      </c>
      <c r="G115" s="5"/>
      <c r="H115" s="5"/>
      <c r="I115" s="5"/>
      <c r="J115" s="5"/>
      <c r="K115" s="14">
        <v>0</v>
      </c>
      <c r="L115" s="5"/>
      <c r="M115" s="5"/>
      <c r="N115" s="5"/>
      <c r="O115" s="5"/>
    </row>
    <row r="116" spans="1:15" x14ac:dyDescent="0.25">
      <c r="A116" s="1" t="s">
        <v>991</v>
      </c>
      <c r="B116" s="5"/>
      <c r="C116" s="5"/>
      <c r="D116" s="5"/>
      <c r="E116" s="5"/>
      <c r="F116" s="5"/>
      <c r="G116" s="5"/>
      <c r="H116" s="5">
        <v>0</v>
      </c>
      <c r="I116" s="5"/>
      <c r="J116" s="5"/>
      <c r="K116" s="14">
        <v>0</v>
      </c>
      <c r="L116" s="5"/>
      <c r="M116" s="5"/>
      <c r="N116" s="5"/>
      <c r="O116" s="5"/>
    </row>
    <row r="117" spans="1:15" x14ac:dyDescent="0.25">
      <c r="A117" s="1" t="s">
        <v>982</v>
      </c>
      <c r="B117" s="5"/>
      <c r="C117" s="5"/>
      <c r="D117" s="5"/>
      <c r="E117" s="5">
        <v>0</v>
      </c>
      <c r="F117" s="5"/>
      <c r="G117" s="5"/>
      <c r="H117" s="5"/>
      <c r="I117" s="5"/>
      <c r="J117" s="5"/>
      <c r="K117" s="14">
        <v>0</v>
      </c>
      <c r="L117" s="5"/>
      <c r="M117" s="5"/>
      <c r="N117" s="5"/>
      <c r="O117" s="5"/>
    </row>
    <row r="118" spans="1:15" x14ac:dyDescent="0.25">
      <c r="A118" s="1" t="s">
        <v>279</v>
      </c>
      <c r="B118" s="5">
        <v>55</v>
      </c>
      <c r="C118" s="5">
        <v>99.999999999999986</v>
      </c>
      <c r="D118" s="5">
        <v>55.5</v>
      </c>
      <c r="E118" s="5">
        <v>74</v>
      </c>
      <c r="F118" s="5">
        <v>42</v>
      </c>
      <c r="G118" s="5">
        <v>96</v>
      </c>
      <c r="H118" s="5">
        <v>108</v>
      </c>
      <c r="I118" s="5">
        <v>66</v>
      </c>
      <c r="J118" s="5">
        <v>62</v>
      </c>
      <c r="K118" s="14">
        <v>658.50000000000011</v>
      </c>
      <c r="L118" s="5"/>
      <c r="M118" s="5"/>
      <c r="N118" s="5"/>
      <c r="O118" s="5"/>
    </row>
    <row r="119" spans="1:15" ht="14.25" x14ac:dyDescent="0.2">
      <c r="J119"/>
      <c r="L119" s="5"/>
      <c r="M119" s="5"/>
      <c r="N119" s="5"/>
      <c r="O119" s="5"/>
    </row>
    <row r="120" spans="1:15" ht="14.25" x14ac:dyDescent="0.2">
      <c r="J120"/>
      <c r="L120" s="5"/>
      <c r="M120" s="5"/>
      <c r="N120" s="5"/>
      <c r="O120" s="5"/>
    </row>
    <row r="121" spans="1:15" ht="14.25" x14ac:dyDescent="0.2">
      <c r="J121"/>
      <c r="L121" s="5"/>
      <c r="M121" s="5"/>
      <c r="N121" s="5"/>
      <c r="O121" s="5"/>
    </row>
    <row r="122" spans="1:15" ht="14.25" x14ac:dyDescent="0.2">
      <c r="J122"/>
      <c r="L122" s="5"/>
      <c r="M122" s="5"/>
      <c r="N122" s="5"/>
      <c r="O122" s="5"/>
    </row>
    <row r="123" spans="1:15" ht="14.25" x14ac:dyDescent="0.2">
      <c r="J123"/>
      <c r="L123" s="5"/>
      <c r="M123" s="5"/>
      <c r="N123" s="5"/>
      <c r="O123" s="5"/>
    </row>
    <row r="124" spans="1:15" ht="14.25" x14ac:dyDescent="0.2">
      <c r="J124"/>
      <c r="L124" s="5"/>
      <c r="M124" s="5"/>
      <c r="N124" s="5"/>
      <c r="O124" s="5"/>
    </row>
    <row r="125" spans="1:15" ht="14.25" x14ac:dyDescent="0.2">
      <c r="J125"/>
      <c r="L125" s="5"/>
      <c r="M125" s="5"/>
      <c r="N125" s="5"/>
      <c r="O125" s="5"/>
    </row>
    <row r="126" spans="1:15" ht="14.25" x14ac:dyDescent="0.2">
      <c r="J126"/>
      <c r="L126" s="5"/>
      <c r="M126" s="5"/>
      <c r="N126" s="5"/>
      <c r="O126" s="5"/>
    </row>
    <row r="127" spans="1:15" ht="14.25" x14ac:dyDescent="0.2">
      <c r="J127"/>
      <c r="L127" s="5"/>
      <c r="M127" s="5"/>
      <c r="N127" s="5"/>
      <c r="O127" s="5"/>
    </row>
    <row r="128" spans="1:15" ht="14.25" x14ac:dyDescent="0.2">
      <c r="J128"/>
      <c r="L128" s="5"/>
      <c r="M128" s="5"/>
      <c r="N128" s="5"/>
      <c r="O128" s="5"/>
    </row>
    <row r="129" spans="10:15" ht="14.25" x14ac:dyDescent="0.2">
      <c r="J129"/>
      <c r="L129" s="5"/>
      <c r="M129" s="5"/>
      <c r="N129" s="5"/>
      <c r="O129" s="5"/>
    </row>
    <row r="130" spans="10:15" ht="14.25" x14ac:dyDescent="0.2">
      <c r="J130"/>
      <c r="L130" s="5"/>
      <c r="M130" s="5"/>
      <c r="N130" s="5"/>
      <c r="O130" s="5"/>
    </row>
    <row r="131" spans="10:15" ht="14.25" x14ac:dyDescent="0.2">
      <c r="J131"/>
      <c r="L131" s="5"/>
      <c r="M131" s="5"/>
      <c r="N131" s="5"/>
      <c r="O131" s="5"/>
    </row>
    <row r="132" spans="10:15" ht="14.25" x14ac:dyDescent="0.2">
      <c r="J132"/>
      <c r="L132" s="5"/>
      <c r="M132" s="5"/>
      <c r="N132" s="5"/>
      <c r="O132" s="5"/>
    </row>
    <row r="133" spans="10:15" ht="14.25" x14ac:dyDescent="0.2">
      <c r="J133"/>
      <c r="L133" s="5"/>
      <c r="M133" s="5"/>
      <c r="N133" s="5"/>
      <c r="O133" s="5"/>
    </row>
    <row r="134" spans="10:15" ht="14.25" x14ac:dyDescent="0.2">
      <c r="J134"/>
      <c r="L134" s="5"/>
      <c r="M134" s="5"/>
      <c r="N134" s="5"/>
      <c r="O134" s="5"/>
    </row>
    <row r="135" spans="10:15" ht="14.25" x14ac:dyDescent="0.2">
      <c r="J135"/>
      <c r="L135" s="5"/>
      <c r="M135" s="5"/>
      <c r="N135" s="5"/>
      <c r="O135" s="5"/>
    </row>
    <row r="136" spans="10:15" ht="14.25" x14ac:dyDescent="0.2">
      <c r="J136"/>
      <c r="L136" s="5"/>
      <c r="M136" s="5"/>
      <c r="N136" s="5"/>
      <c r="O136" s="5"/>
    </row>
    <row r="137" spans="10:15" ht="14.25" x14ac:dyDescent="0.2">
      <c r="J137"/>
      <c r="L137" s="5"/>
      <c r="M137" s="5"/>
      <c r="N137" s="5"/>
      <c r="O137" s="5"/>
    </row>
    <row r="138" spans="10:15" ht="14.25" x14ac:dyDescent="0.2">
      <c r="J138"/>
      <c r="L138" s="5"/>
      <c r="M138" s="5"/>
      <c r="N138" s="5"/>
      <c r="O138" s="5"/>
    </row>
    <row r="139" spans="10:15" ht="14.25" x14ac:dyDescent="0.2">
      <c r="J139"/>
      <c r="L139" s="5"/>
      <c r="M139" s="5"/>
      <c r="N139" s="5"/>
      <c r="O139" s="5"/>
    </row>
    <row r="140" spans="10:15" ht="14.25" x14ac:dyDescent="0.2">
      <c r="J140"/>
      <c r="L140" s="5"/>
      <c r="M140" s="5"/>
      <c r="N140" s="5"/>
      <c r="O140" s="5"/>
    </row>
    <row r="141" spans="10:15" ht="14.25" x14ac:dyDescent="0.2">
      <c r="J141"/>
      <c r="L141" s="5"/>
      <c r="M141" s="5"/>
      <c r="N141" s="5"/>
      <c r="O141" s="5"/>
    </row>
    <row r="142" spans="10:15" ht="14.25" x14ac:dyDescent="0.2">
      <c r="J142"/>
      <c r="L142" s="5"/>
      <c r="M142" s="5"/>
      <c r="N142" s="5"/>
      <c r="O142" s="5"/>
    </row>
    <row r="143" spans="10:15" ht="14.25" x14ac:dyDescent="0.2">
      <c r="J143"/>
      <c r="L143" s="5"/>
      <c r="M143" s="5"/>
      <c r="N143" s="5"/>
      <c r="O143" s="5"/>
    </row>
    <row r="144" spans="10:15" ht="14.25" x14ac:dyDescent="0.2">
      <c r="J144"/>
      <c r="L144" s="5"/>
      <c r="M144" s="5"/>
      <c r="N144" s="5"/>
      <c r="O144" s="5"/>
    </row>
    <row r="145" spans="10:15" ht="14.25" x14ac:dyDescent="0.2">
      <c r="J145"/>
      <c r="L145" s="5"/>
      <c r="M145" s="5"/>
      <c r="N145" s="5"/>
      <c r="O145" s="5"/>
    </row>
    <row r="146" spans="10:15" ht="14.25" x14ac:dyDescent="0.2">
      <c r="J146"/>
      <c r="L146" s="5"/>
      <c r="M146" s="5"/>
      <c r="N146" s="5"/>
      <c r="O146" s="5"/>
    </row>
    <row r="147" spans="10:15" ht="14.25" x14ac:dyDescent="0.2">
      <c r="J147"/>
      <c r="L147" s="5"/>
      <c r="M147" s="5"/>
      <c r="N147" s="5"/>
      <c r="O147" s="5"/>
    </row>
    <row r="148" spans="10:15" ht="14.25" x14ac:dyDescent="0.2">
      <c r="J148"/>
      <c r="L148" s="5"/>
      <c r="M148" s="5"/>
      <c r="N148" s="5"/>
      <c r="O148" s="5"/>
    </row>
    <row r="149" spans="10:15" ht="14.25" x14ac:dyDescent="0.2">
      <c r="J149"/>
      <c r="L149" s="5"/>
      <c r="M149" s="5"/>
      <c r="N149" s="5"/>
      <c r="O149" s="5"/>
    </row>
    <row r="150" spans="10:15" ht="14.25" x14ac:dyDescent="0.2">
      <c r="J150"/>
      <c r="L150" s="5"/>
      <c r="M150" s="5"/>
      <c r="N150" s="5"/>
      <c r="O150" s="5"/>
    </row>
    <row r="151" spans="10:15" ht="14.25" x14ac:dyDescent="0.2">
      <c r="J151"/>
      <c r="L151" s="5"/>
      <c r="M151" s="5"/>
      <c r="N151" s="5"/>
      <c r="O151" s="5"/>
    </row>
    <row r="152" spans="10:15" ht="14.25" x14ac:dyDescent="0.2">
      <c r="J152"/>
      <c r="L152" s="5"/>
      <c r="M152" s="5"/>
      <c r="N152" s="5"/>
      <c r="O152" s="5"/>
    </row>
    <row r="153" spans="10:15" ht="14.25" x14ac:dyDescent="0.2">
      <c r="J153"/>
      <c r="L153" s="5"/>
      <c r="M153" s="5"/>
      <c r="N153" s="5"/>
      <c r="O153" s="5"/>
    </row>
    <row r="154" spans="10:15" ht="14.25" x14ac:dyDescent="0.2">
      <c r="J154"/>
      <c r="L154" s="5"/>
      <c r="M154" s="5"/>
      <c r="N154" s="5"/>
      <c r="O154" s="5"/>
    </row>
    <row r="155" spans="10:15" ht="14.25" x14ac:dyDescent="0.2">
      <c r="J155"/>
      <c r="L155" s="5"/>
      <c r="M155" s="5"/>
      <c r="N155" s="5"/>
      <c r="O155" s="5"/>
    </row>
    <row r="156" spans="10:15" ht="14.25" x14ac:dyDescent="0.2">
      <c r="J156"/>
      <c r="L156" s="5"/>
      <c r="M156" s="5"/>
      <c r="N156" s="5"/>
      <c r="O156" s="5"/>
    </row>
    <row r="157" spans="10:15" ht="14.25" x14ac:dyDescent="0.2">
      <c r="J157"/>
      <c r="L157" s="5"/>
      <c r="M157" s="5"/>
      <c r="N157" s="5"/>
      <c r="O157" s="5"/>
    </row>
    <row r="158" spans="10:15" ht="14.25" x14ac:dyDescent="0.2">
      <c r="J158"/>
      <c r="L158" s="5"/>
      <c r="M158" s="5"/>
      <c r="N158" s="5"/>
      <c r="O158" s="5"/>
    </row>
    <row r="159" spans="10:15" ht="14.25" x14ac:dyDescent="0.2">
      <c r="J159"/>
      <c r="L159" s="5"/>
      <c r="M159" s="5"/>
      <c r="N159" s="5"/>
      <c r="O159" s="5"/>
    </row>
    <row r="160" spans="10:15" ht="14.25" x14ac:dyDescent="0.2">
      <c r="J160"/>
      <c r="L160" s="5"/>
      <c r="M160" s="5"/>
      <c r="N160" s="5"/>
      <c r="O160" s="5"/>
    </row>
    <row r="161" spans="10:15" ht="14.25" x14ac:dyDescent="0.2">
      <c r="J161"/>
      <c r="L161" s="5"/>
      <c r="M161" s="5"/>
      <c r="N161" s="5"/>
      <c r="O161" s="5"/>
    </row>
    <row r="162" spans="10:15" ht="14.25" x14ac:dyDescent="0.2">
      <c r="J162"/>
      <c r="L162" s="5"/>
      <c r="M162" s="5"/>
      <c r="N162" s="5"/>
      <c r="O162" s="5"/>
    </row>
    <row r="163" spans="10:15" ht="14.25" x14ac:dyDescent="0.2">
      <c r="J163"/>
      <c r="L163" s="5"/>
      <c r="M163" s="5"/>
      <c r="N163" s="5"/>
      <c r="O163" s="5"/>
    </row>
    <row r="164" spans="10:15" ht="14.25" x14ac:dyDescent="0.2">
      <c r="J164"/>
      <c r="L164" s="5"/>
      <c r="M164" s="5"/>
      <c r="N164" s="5"/>
      <c r="O164" s="5"/>
    </row>
    <row r="165" spans="10:15" ht="14.25" x14ac:dyDescent="0.2">
      <c r="J165"/>
      <c r="L165" s="5"/>
      <c r="M165" s="5"/>
      <c r="N165" s="5"/>
      <c r="O165" s="5"/>
    </row>
    <row r="166" spans="10:15" ht="14.25" x14ac:dyDescent="0.2">
      <c r="J166"/>
      <c r="L166" s="5"/>
      <c r="M166" s="5"/>
      <c r="N166" s="5"/>
      <c r="O166" s="5"/>
    </row>
    <row r="167" spans="10:15" ht="14.25" x14ac:dyDescent="0.2">
      <c r="J167"/>
      <c r="L167" s="5"/>
      <c r="M167" s="5"/>
      <c r="N167" s="5"/>
      <c r="O167" s="5"/>
    </row>
    <row r="168" spans="10:15" ht="14.25" x14ac:dyDescent="0.2">
      <c r="J168"/>
      <c r="L168" s="5"/>
      <c r="M168" s="5"/>
      <c r="N168" s="5"/>
      <c r="O168" s="5"/>
    </row>
    <row r="169" spans="10:15" ht="14.25" x14ac:dyDescent="0.2">
      <c r="J169"/>
      <c r="L169" s="5"/>
      <c r="M169" s="5"/>
      <c r="N169" s="5"/>
      <c r="O169" s="5"/>
    </row>
    <row r="170" spans="10:15" ht="14.25" x14ac:dyDescent="0.2">
      <c r="J170"/>
      <c r="L170" s="5"/>
      <c r="M170" s="5"/>
      <c r="N170" s="5"/>
      <c r="O170" s="5"/>
    </row>
    <row r="171" spans="10:15" ht="14.25" x14ac:dyDescent="0.2">
      <c r="J171"/>
      <c r="L171" s="5"/>
      <c r="M171" s="5"/>
      <c r="N171" s="5"/>
      <c r="O171" s="5"/>
    </row>
    <row r="172" spans="10:15" ht="14.25" x14ac:dyDescent="0.2">
      <c r="J172"/>
      <c r="L172" s="5"/>
      <c r="M172" s="5"/>
      <c r="N172" s="5"/>
      <c r="O172" s="5"/>
    </row>
    <row r="173" spans="10:15" ht="14.25" x14ac:dyDescent="0.2">
      <c r="J173"/>
      <c r="L173" s="5"/>
      <c r="M173" s="5"/>
      <c r="N173" s="5"/>
      <c r="O173" s="5"/>
    </row>
    <row r="174" spans="10:15" ht="14.25" x14ac:dyDescent="0.2">
      <c r="J174"/>
      <c r="L174" s="5"/>
      <c r="M174" s="5"/>
      <c r="N174" s="5"/>
      <c r="O174" s="5"/>
    </row>
    <row r="175" spans="10:15" ht="14.25" x14ac:dyDescent="0.2">
      <c r="J175"/>
      <c r="L175" s="5"/>
      <c r="M175" s="5"/>
      <c r="N175" s="5"/>
      <c r="O175" s="5"/>
    </row>
    <row r="176" spans="10:15" ht="14.25" x14ac:dyDescent="0.2">
      <c r="J176"/>
      <c r="L176" s="5"/>
      <c r="M176" s="5"/>
      <c r="N176" s="5"/>
      <c r="O176" s="5"/>
    </row>
    <row r="177" spans="10:15" ht="14.25" x14ac:dyDescent="0.2">
      <c r="J177"/>
      <c r="L177" s="5"/>
      <c r="M177" s="5"/>
      <c r="N177" s="5"/>
      <c r="O177" s="5"/>
    </row>
    <row r="178" spans="10:15" ht="14.25" x14ac:dyDescent="0.2">
      <c r="J178"/>
      <c r="L178" s="5"/>
      <c r="M178" s="5"/>
      <c r="N178" s="5"/>
      <c r="O178" s="5"/>
    </row>
    <row r="179" spans="10:15" ht="14.25" x14ac:dyDescent="0.2">
      <c r="J179"/>
      <c r="L179" s="5"/>
      <c r="M179" s="5"/>
      <c r="N179" s="5"/>
      <c r="O179" s="5"/>
    </row>
    <row r="180" spans="10:15" ht="14.25" x14ac:dyDescent="0.2">
      <c r="J180"/>
      <c r="L180" s="5"/>
      <c r="M180" s="5"/>
      <c r="N180" s="5"/>
      <c r="O180" s="5"/>
    </row>
    <row r="181" spans="10:15" ht="14.25" x14ac:dyDescent="0.2">
      <c r="J181"/>
      <c r="L181" s="5"/>
      <c r="M181" s="5"/>
      <c r="N181" s="5"/>
      <c r="O181" s="5"/>
    </row>
    <row r="182" spans="10:15" ht="14.25" x14ac:dyDescent="0.2">
      <c r="J182"/>
      <c r="L182" s="5"/>
      <c r="M182" s="5"/>
      <c r="N182" s="5"/>
      <c r="O182" s="5"/>
    </row>
    <row r="183" spans="10:15" ht="14.25" x14ac:dyDescent="0.2">
      <c r="J183"/>
      <c r="L183" s="5"/>
      <c r="M183" s="5"/>
      <c r="N183" s="5"/>
      <c r="O183" s="5"/>
    </row>
    <row r="184" spans="10:15" ht="14.25" x14ac:dyDescent="0.2">
      <c r="J184"/>
      <c r="L184" s="5"/>
      <c r="M184" s="5"/>
      <c r="N184" s="5"/>
      <c r="O184" s="5"/>
    </row>
    <row r="185" spans="10:15" ht="14.25" x14ac:dyDescent="0.2">
      <c r="J185"/>
      <c r="L185" s="5"/>
      <c r="M185" s="5"/>
      <c r="N185" s="5"/>
      <c r="O185" s="5"/>
    </row>
    <row r="186" spans="10:15" ht="14.25" x14ac:dyDescent="0.2">
      <c r="J186"/>
      <c r="L186" s="5"/>
      <c r="M186" s="5"/>
      <c r="N186" s="5"/>
      <c r="O186" s="5"/>
    </row>
    <row r="187" spans="10:15" ht="14.25" x14ac:dyDescent="0.2">
      <c r="J187"/>
      <c r="L187" s="5"/>
      <c r="M187" s="5"/>
      <c r="N187" s="5"/>
      <c r="O187" s="5"/>
    </row>
    <row r="188" spans="10:15" ht="14.25" x14ac:dyDescent="0.2">
      <c r="J188"/>
      <c r="L188" s="5"/>
      <c r="M188" s="5"/>
      <c r="N188" s="5"/>
      <c r="O188" s="5"/>
    </row>
    <row r="189" spans="10:15" ht="14.25" x14ac:dyDescent="0.2">
      <c r="J189"/>
      <c r="L189" s="5"/>
      <c r="M189" s="5"/>
      <c r="N189" s="5"/>
      <c r="O189" s="5"/>
    </row>
    <row r="190" spans="10:15" ht="14.25" x14ac:dyDescent="0.2">
      <c r="J190"/>
      <c r="L190" s="5"/>
      <c r="M190" s="5"/>
      <c r="N190" s="5"/>
      <c r="O190" s="5"/>
    </row>
    <row r="191" spans="10:15" ht="14.25" x14ac:dyDescent="0.2">
      <c r="J191"/>
      <c r="L191" s="5"/>
      <c r="M191" s="5"/>
      <c r="N191" s="5"/>
      <c r="O191" s="5"/>
    </row>
    <row r="192" spans="10:15" ht="14.25" x14ac:dyDescent="0.2">
      <c r="J192"/>
      <c r="L192" s="5"/>
      <c r="M192" s="5"/>
      <c r="N192" s="5"/>
      <c r="O192" s="5"/>
    </row>
    <row r="193" spans="10:15" ht="14.25" x14ac:dyDescent="0.2">
      <c r="J193"/>
      <c r="L193" s="5"/>
      <c r="M193" s="5"/>
      <c r="N193" s="5"/>
      <c r="O193" s="5"/>
    </row>
    <row r="194" spans="10:15" ht="14.25" x14ac:dyDescent="0.2">
      <c r="J194"/>
      <c r="L194" s="5"/>
      <c r="M194" s="5"/>
      <c r="N194" s="5"/>
      <c r="O194" s="5"/>
    </row>
    <row r="195" spans="10:15" ht="14.25" x14ac:dyDescent="0.2">
      <c r="J195"/>
      <c r="L195" s="5"/>
      <c r="M195" s="5"/>
      <c r="N195" s="5"/>
      <c r="O195" s="5"/>
    </row>
    <row r="196" spans="10:15" ht="14.25" x14ac:dyDescent="0.2">
      <c r="J196"/>
      <c r="L196" s="5"/>
      <c r="M196" s="5"/>
      <c r="N196" s="5"/>
      <c r="O196" s="5"/>
    </row>
    <row r="197" spans="10:15" ht="14.25" x14ac:dyDescent="0.2">
      <c r="J197"/>
      <c r="L197" s="5"/>
      <c r="M197" s="5"/>
      <c r="N197" s="5"/>
      <c r="O197" s="5"/>
    </row>
    <row r="198" spans="10:15" ht="14.25" x14ac:dyDescent="0.2">
      <c r="J198"/>
      <c r="L198" s="5"/>
      <c r="M198" s="5"/>
      <c r="N198" s="5"/>
      <c r="O198" s="5"/>
    </row>
    <row r="199" spans="10:15" ht="14.25" x14ac:dyDescent="0.2">
      <c r="J199"/>
      <c r="L199" s="5"/>
      <c r="M199" s="5"/>
      <c r="N199" s="5"/>
      <c r="O199" s="5"/>
    </row>
    <row r="200" spans="10:15" ht="14.25" x14ac:dyDescent="0.2">
      <c r="J200"/>
      <c r="L200" s="5"/>
      <c r="M200" s="5"/>
      <c r="N200" s="5"/>
      <c r="O200" s="5"/>
    </row>
    <row r="201" spans="10:15" ht="14.25" x14ac:dyDescent="0.2">
      <c r="J201"/>
      <c r="L201" s="5"/>
      <c r="M201" s="5"/>
      <c r="N201" s="5"/>
      <c r="O201" s="5"/>
    </row>
    <row r="202" spans="10:15" ht="14.25" x14ac:dyDescent="0.2">
      <c r="J202"/>
      <c r="L202" s="5"/>
      <c r="M202" s="5"/>
      <c r="N202" s="5"/>
      <c r="O202" s="5"/>
    </row>
    <row r="203" spans="10:15" ht="14.25" x14ac:dyDescent="0.2">
      <c r="J203"/>
      <c r="L203" s="5"/>
      <c r="M203" s="5"/>
      <c r="N203" s="5"/>
      <c r="O203" s="5"/>
    </row>
    <row r="204" spans="10:15" ht="14.25" x14ac:dyDescent="0.2">
      <c r="J204"/>
      <c r="L204" s="5"/>
      <c r="M204" s="5"/>
      <c r="N204" s="5"/>
      <c r="O204" s="5"/>
    </row>
    <row r="205" spans="10:15" ht="14.25" x14ac:dyDescent="0.2">
      <c r="J205"/>
      <c r="L205" s="5"/>
      <c r="M205" s="5"/>
      <c r="N205" s="5"/>
      <c r="O205" s="5"/>
    </row>
    <row r="206" spans="10:15" ht="14.25" x14ac:dyDescent="0.2">
      <c r="J206"/>
      <c r="L206" s="5"/>
      <c r="M206" s="5"/>
      <c r="N206" s="5"/>
      <c r="O206" s="5"/>
    </row>
    <row r="207" spans="10:15" ht="14.25" x14ac:dyDescent="0.2">
      <c r="J207"/>
      <c r="L207" s="5"/>
      <c r="M207" s="5"/>
      <c r="N207" s="5"/>
      <c r="O207" s="5"/>
    </row>
    <row r="208" spans="10:15" ht="14.25" x14ac:dyDescent="0.2">
      <c r="J208"/>
      <c r="L208" s="5"/>
      <c r="M208" s="5"/>
      <c r="N208" s="5"/>
      <c r="O208" s="5"/>
    </row>
    <row r="209" spans="10:15" ht="14.25" x14ac:dyDescent="0.2">
      <c r="J209"/>
      <c r="L209" s="5"/>
      <c r="M209" s="5"/>
      <c r="N209" s="5"/>
      <c r="O209" s="5"/>
    </row>
    <row r="210" spans="10:15" ht="14.25" x14ac:dyDescent="0.2">
      <c r="J210"/>
      <c r="L210" s="5"/>
      <c r="M210" s="5"/>
      <c r="N210" s="5"/>
      <c r="O210" s="5"/>
    </row>
    <row r="211" spans="10:15" ht="14.25" x14ac:dyDescent="0.2">
      <c r="J211"/>
      <c r="L211" s="5"/>
      <c r="M211" s="5"/>
      <c r="N211" s="5"/>
      <c r="O211" s="5"/>
    </row>
    <row r="212" spans="10:15" ht="14.25" x14ac:dyDescent="0.2">
      <c r="J212"/>
      <c r="L212" s="5"/>
      <c r="M212" s="5"/>
      <c r="N212" s="5"/>
      <c r="O212" s="5"/>
    </row>
    <row r="213" spans="10:15" ht="14.25" x14ac:dyDescent="0.2">
      <c r="J213"/>
      <c r="L213" s="5"/>
      <c r="M213" s="5"/>
      <c r="N213" s="5"/>
      <c r="O213" s="5"/>
    </row>
    <row r="214" spans="10:15" ht="14.25" x14ac:dyDescent="0.2">
      <c r="J214"/>
      <c r="L214" s="5"/>
      <c r="M214" s="5"/>
      <c r="N214" s="5"/>
      <c r="O214" s="5"/>
    </row>
    <row r="215" spans="10:15" ht="14.25" x14ac:dyDescent="0.2">
      <c r="J215"/>
      <c r="L215" s="5"/>
      <c r="M215" s="5"/>
      <c r="N215" s="5"/>
      <c r="O215" s="5"/>
    </row>
    <row r="216" spans="10:15" ht="14.25" x14ac:dyDescent="0.2">
      <c r="J216"/>
      <c r="L216" s="5"/>
      <c r="M216" s="5"/>
      <c r="N216" s="5"/>
      <c r="O216" s="5"/>
    </row>
    <row r="217" spans="10:15" ht="14.25" x14ac:dyDescent="0.2">
      <c r="J217"/>
      <c r="L217" s="5"/>
      <c r="M217" s="5"/>
      <c r="N217" s="5"/>
      <c r="O217" s="5"/>
    </row>
    <row r="218" spans="10:15" ht="14.25" x14ac:dyDescent="0.2">
      <c r="J218"/>
      <c r="L218" s="5"/>
      <c r="M218" s="5"/>
      <c r="N218" s="5"/>
      <c r="O218" s="5"/>
    </row>
    <row r="219" spans="10:15" ht="14.25" x14ac:dyDescent="0.2">
      <c r="J219"/>
      <c r="L219" s="5"/>
      <c r="M219" s="5"/>
      <c r="N219" s="5"/>
      <c r="O219" s="5"/>
    </row>
    <row r="220" spans="10:15" ht="14.25" x14ac:dyDescent="0.2">
      <c r="J220"/>
      <c r="L220" s="5"/>
      <c r="M220" s="5"/>
      <c r="N220" s="5"/>
      <c r="O220" s="5"/>
    </row>
    <row r="221" spans="10:15" ht="14.25" x14ac:dyDescent="0.2">
      <c r="J221"/>
      <c r="L221" s="5"/>
      <c r="M221" s="5"/>
      <c r="N221" s="5"/>
      <c r="O221" s="5"/>
    </row>
    <row r="222" spans="10:15" ht="14.25" x14ac:dyDescent="0.2">
      <c r="J222"/>
      <c r="L222" s="5"/>
      <c r="M222" s="5"/>
      <c r="N222" s="5"/>
      <c r="O222" s="5"/>
    </row>
    <row r="223" spans="10:15" ht="14.25" x14ac:dyDescent="0.2">
      <c r="J223"/>
      <c r="L223" s="5"/>
      <c r="M223" s="5"/>
      <c r="N223" s="5"/>
      <c r="O223" s="5"/>
    </row>
    <row r="224" spans="10:15" ht="14.25" x14ac:dyDescent="0.2">
      <c r="J224"/>
      <c r="L224" s="5"/>
      <c r="M224" s="5"/>
      <c r="N224" s="5"/>
      <c r="O224" s="5"/>
    </row>
    <row r="225" spans="10:15" ht="14.25" x14ac:dyDescent="0.2">
      <c r="J225"/>
      <c r="L225" s="5"/>
      <c r="M225" s="5"/>
      <c r="N225" s="5"/>
      <c r="O225" s="5"/>
    </row>
    <row r="226" spans="10:15" ht="14.25" x14ac:dyDescent="0.2">
      <c r="J226"/>
      <c r="L226" s="5"/>
      <c r="M226" s="5"/>
      <c r="N226" s="5"/>
      <c r="O226" s="5"/>
    </row>
    <row r="227" spans="10:15" ht="14.25" x14ac:dyDescent="0.2">
      <c r="J227"/>
      <c r="L227" s="5"/>
      <c r="M227" s="5"/>
      <c r="N227" s="5"/>
      <c r="O227" s="5"/>
    </row>
    <row r="228" spans="10:15" ht="14.25" x14ac:dyDescent="0.2">
      <c r="J228"/>
      <c r="L228" s="5"/>
      <c r="M228" s="5"/>
      <c r="N228" s="5"/>
      <c r="O228" s="5"/>
    </row>
    <row r="229" spans="10:15" ht="14.25" x14ac:dyDescent="0.2">
      <c r="J229"/>
      <c r="L229" s="5"/>
      <c r="M229" s="5"/>
      <c r="N229" s="5"/>
      <c r="O229" s="5"/>
    </row>
    <row r="230" spans="10:15" ht="14.25" x14ac:dyDescent="0.2">
      <c r="J230"/>
      <c r="L230" s="5"/>
      <c r="M230" s="5"/>
      <c r="N230" s="5"/>
      <c r="O230" s="5"/>
    </row>
    <row r="231" spans="10:15" ht="14.25" x14ac:dyDescent="0.2">
      <c r="J231"/>
      <c r="L231" s="5"/>
      <c r="M231" s="5"/>
      <c r="N231" s="5"/>
      <c r="O231" s="5"/>
    </row>
    <row r="232" spans="10:15" ht="14.25" x14ac:dyDescent="0.2">
      <c r="J232"/>
      <c r="L232" s="5"/>
      <c r="M232" s="5"/>
      <c r="N232" s="5"/>
      <c r="O232" s="5"/>
    </row>
    <row r="233" spans="10:15" ht="14.25" x14ac:dyDescent="0.2">
      <c r="J233"/>
      <c r="L233" s="5"/>
      <c r="M233" s="5"/>
      <c r="N233" s="5"/>
      <c r="O233" s="5"/>
    </row>
    <row r="234" spans="10:15" ht="14.25" x14ac:dyDescent="0.2">
      <c r="J234"/>
      <c r="L234" s="5"/>
      <c r="M234" s="5"/>
      <c r="N234" s="5"/>
      <c r="O234" s="5"/>
    </row>
    <row r="235" spans="10:15" ht="14.25" x14ac:dyDescent="0.2">
      <c r="J235"/>
      <c r="L235" s="5"/>
      <c r="M235" s="5"/>
      <c r="N235" s="5"/>
      <c r="O235" s="5"/>
    </row>
    <row r="236" spans="10:15" ht="14.25" x14ac:dyDescent="0.2">
      <c r="J236"/>
      <c r="L236" s="5"/>
      <c r="M236" s="5"/>
      <c r="N236" s="5"/>
      <c r="O236" s="5"/>
    </row>
    <row r="237" spans="10:15" ht="14.25" x14ac:dyDescent="0.2">
      <c r="J237"/>
      <c r="L237" s="5"/>
      <c r="M237" s="5"/>
      <c r="N237" s="5"/>
      <c r="O237" s="5"/>
    </row>
    <row r="238" spans="10:15" ht="14.25" x14ac:dyDescent="0.2">
      <c r="J238"/>
      <c r="L238" s="5"/>
      <c r="M238" s="5"/>
      <c r="N238" s="5"/>
      <c r="O238" s="5"/>
    </row>
    <row r="239" spans="10:15" ht="14.25" x14ac:dyDescent="0.2">
      <c r="J239"/>
      <c r="L239" s="5"/>
      <c r="M239" s="5"/>
      <c r="N239" s="5"/>
      <c r="O239" s="5"/>
    </row>
    <row r="240" spans="10:15" ht="14.25" x14ac:dyDescent="0.2">
      <c r="J240"/>
      <c r="L240" s="5"/>
      <c r="M240" s="5"/>
      <c r="N240" s="5"/>
      <c r="O240" s="5"/>
    </row>
    <row r="241" spans="10:15" ht="14.25" x14ac:dyDescent="0.2">
      <c r="J241"/>
      <c r="L241" s="5"/>
      <c r="M241" s="5"/>
      <c r="N241" s="5"/>
      <c r="O241" s="5"/>
    </row>
    <row r="242" spans="10:15" ht="14.25" x14ac:dyDescent="0.2">
      <c r="J242"/>
      <c r="L242" s="5"/>
      <c r="M242" s="5"/>
      <c r="N242" s="5"/>
      <c r="O242" s="5"/>
    </row>
    <row r="243" spans="10:15" ht="14.25" x14ac:dyDescent="0.2">
      <c r="J243"/>
      <c r="L243" s="5"/>
      <c r="M243" s="5"/>
      <c r="N243" s="5"/>
      <c r="O243" s="5"/>
    </row>
    <row r="244" spans="10:15" ht="14.25" x14ac:dyDescent="0.2">
      <c r="J244"/>
      <c r="L244" s="5"/>
      <c r="M244" s="5"/>
      <c r="N244" s="5"/>
      <c r="O244" s="5"/>
    </row>
    <row r="245" spans="10:15" ht="14.25" x14ac:dyDescent="0.2">
      <c r="J245"/>
      <c r="L245" s="5"/>
      <c r="M245" s="5"/>
      <c r="N245" s="5"/>
      <c r="O245" s="5"/>
    </row>
    <row r="246" spans="10:15" ht="14.25" x14ac:dyDescent="0.2">
      <c r="J246"/>
      <c r="L246" s="5"/>
      <c r="M246" s="5"/>
      <c r="N246" s="5"/>
      <c r="O246" s="5"/>
    </row>
    <row r="247" spans="10:15" ht="14.25" x14ac:dyDescent="0.2">
      <c r="J247"/>
      <c r="L247" s="5"/>
      <c r="M247" s="5"/>
      <c r="N247" s="5"/>
      <c r="O247" s="5"/>
    </row>
    <row r="248" spans="10:15" ht="14.25" x14ac:dyDescent="0.2">
      <c r="J248"/>
      <c r="L248" s="5"/>
      <c r="M248" s="5"/>
      <c r="N248" s="5"/>
      <c r="O248" s="5"/>
    </row>
    <row r="249" spans="10:15" ht="14.25" x14ac:dyDescent="0.2">
      <c r="J249"/>
      <c r="L249" s="5"/>
      <c r="M249" s="5"/>
      <c r="N249" s="5"/>
      <c r="O249" s="5"/>
    </row>
    <row r="250" spans="10:15" ht="14.25" x14ac:dyDescent="0.2">
      <c r="J250"/>
      <c r="L250" s="5"/>
      <c r="M250" s="5"/>
      <c r="N250" s="5"/>
      <c r="O250" s="5"/>
    </row>
    <row r="251" spans="10:15" ht="14.25" x14ac:dyDescent="0.2">
      <c r="J251"/>
      <c r="L251" s="5"/>
      <c r="M251" s="5"/>
      <c r="N251" s="5"/>
      <c r="O251" s="5"/>
    </row>
    <row r="252" spans="10:15" ht="14.25" x14ac:dyDescent="0.2">
      <c r="J252"/>
      <c r="L252" s="5"/>
      <c r="M252" s="5"/>
      <c r="N252" s="5"/>
      <c r="O252" s="5"/>
    </row>
    <row r="253" spans="10:15" ht="14.25" x14ac:dyDescent="0.2">
      <c r="J253"/>
      <c r="L253" s="5"/>
      <c r="M253" s="5"/>
      <c r="N253" s="5"/>
      <c r="O253" s="5"/>
    </row>
    <row r="254" spans="10:15" ht="14.25" x14ac:dyDescent="0.2">
      <c r="J254"/>
      <c r="L254" s="5"/>
      <c r="M254" s="5"/>
      <c r="N254" s="5"/>
      <c r="O254" s="5"/>
    </row>
    <row r="255" spans="10:15" ht="14.25" x14ac:dyDescent="0.2">
      <c r="J255"/>
      <c r="L255" s="5"/>
      <c r="M255" s="5"/>
      <c r="N255" s="5"/>
      <c r="O255" s="5"/>
    </row>
    <row r="256" spans="10:15" ht="14.25" x14ac:dyDescent="0.2">
      <c r="J256"/>
      <c r="L256" s="5"/>
      <c r="M256" s="5"/>
      <c r="N256" s="5"/>
      <c r="O256" s="5"/>
    </row>
    <row r="257" spans="10:15" ht="14.25" x14ac:dyDescent="0.2">
      <c r="J257"/>
      <c r="L257" s="5"/>
      <c r="M257" s="5"/>
      <c r="N257" s="5"/>
      <c r="O257" s="5"/>
    </row>
    <row r="258" spans="10:15" ht="14.25" x14ac:dyDescent="0.2">
      <c r="J258"/>
      <c r="L258" s="5"/>
      <c r="M258" s="5"/>
      <c r="N258" s="5"/>
      <c r="O258" s="5"/>
    </row>
    <row r="259" spans="10:15" ht="14.25" x14ac:dyDescent="0.2">
      <c r="J259"/>
      <c r="L259" s="5"/>
      <c r="M259" s="5"/>
      <c r="N259" s="5"/>
      <c r="O259" s="5"/>
    </row>
    <row r="260" spans="10:15" ht="14.25" x14ac:dyDescent="0.2">
      <c r="J260"/>
      <c r="L260" s="5"/>
      <c r="M260" s="5"/>
      <c r="N260" s="5"/>
      <c r="O260" s="5"/>
    </row>
    <row r="261" spans="10:15" ht="14.25" x14ac:dyDescent="0.2">
      <c r="J261"/>
      <c r="L261" s="5"/>
      <c r="M261" s="5"/>
      <c r="N261" s="5"/>
      <c r="O261" s="5"/>
    </row>
    <row r="262" spans="10:15" ht="14.25" x14ac:dyDescent="0.2">
      <c r="J262"/>
      <c r="L262" s="5"/>
      <c r="M262" s="5"/>
      <c r="N262" s="5"/>
      <c r="O262" s="5"/>
    </row>
    <row r="263" spans="10:15" ht="14.25" x14ac:dyDescent="0.2">
      <c r="J263"/>
      <c r="L263" s="5"/>
      <c r="M263" s="5"/>
      <c r="N263" s="5"/>
      <c r="O263" s="5"/>
    </row>
    <row r="264" spans="10:15" ht="14.25" x14ac:dyDescent="0.2">
      <c r="J264"/>
      <c r="L264" s="5"/>
      <c r="M264" s="5"/>
      <c r="N264" s="5"/>
      <c r="O264" s="5"/>
    </row>
    <row r="265" spans="10:15" ht="14.25" x14ac:dyDescent="0.2">
      <c r="J265"/>
      <c r="L265" s="5"/>
      <c r="M265" s="5"/>
      <c r="N265" s="5"/>
      <c r="O265" s="5"/>
    </row>
    <row r="266" spans="10:15" ht="14.25" x14ac:dyDescent="0.2">
      <c r="J266"/>
      <c r="L266" s="5"/>
      <c r="M266" s="5"/>
      <c r="N266" s="5"/>
      <c r="O266" s="5"/>
    </row>
    <row r="267" spans="10:15" ht="14.25" x14ac:dyDescent="0.2">
      <c r="J267"/>
      <c r="L267" s="5"/>
      <c r="M267" s="5"/>
      <c r="N267" s="5"/>
      <c r="O267" s="5"/>
    </row>
    <row r="268" spans="10:15" ht="14.25" x14ac:dyDescent="0.2">
      <c r="J268"/>
      <c r="L268" s="5"/>
      <c r="M268" s="5"/>
      <c r="N268" s="5"/>
      <c r="O268" s="5"/>
    </row>
    <row r="269" spans="10:15" ht="14.25" x14ac:dyDescent="0.2">
      <c r="J269"/>
      <c r="L269" s="5"/>
      <c r="M269" s="5"/>
      <c r="N269" s="5"/>
      <c r="O269" s="5"/>
    </row>
    <row r="270" spans="10:15" ht="14.25" x14ac:dyDescent="0.2">
      <c r="J270"/>
      <c r="L270" s="5"/>
      <c r="M270" s="5"/>
      <c r="N270" s="5"/>
      <c r="O270" s="5"/>
    </row>
    <row r="271" spans="10:15" ht="14.25" x14ac:dyDescent="0.2">
      <c r="J271"/>
      <c r="L271" s="5"/>
      <c r="M271" s="5"/>
      <c r="N271" s="5"/>
      <c r="O271" s="5"/>
    </row>
    <row r="272" spans="10:15" ht="14.25" x14ac:dyDescent="0.2">
      <c r="J272"/>
      <c r="L272" s="5"/>
      <c r="M272" s="5"/>
      <c r="N272" s="5"/>
      <c r="O272" s="5"/>
    </row>
    <row r="273" spans="10:15" ht="14.25" x14ac:dyDescent="0.2">
      <c r="J273"/>
      <c r="L273" s="5"/>
      <c r="M273" s="5"/>
      <c r="N273" s="5"/>
      <c r="O273" s="5"/>
    </row>
    <row r="274" spans="10:15" ht="14.25" x14ac:dyDescent="0.2">
      <c r="J274"/>
      <c r="L274" s="5"/>
      <c r="M274" s="5"/>
      <c r="N274" s="5"/>
      <c r="O274" s="5"/>
    </row>
    <row r="275" spans="10:15" ht="14.25" x14ac:dyDescent="0.2">
      <c r="J275"/>
      <c r="L275" s="5"/>
      <c r="M275" s="5"/>
      <c r="N275" s="5"/>
      <c r="O275" s="5"/>
    </row>
    <row r="276" spans="10:15" ht="14.25" x14ac:dyDescent="0.2">
      <c r="J276"/>
      <c r="L276" s="5"/>
      <c r="M276" s="5"/>
      <c r="N276" s="5"/>
      <c r="O276" s="5"/>
    </row>
    <row r="277" spans="10:15" ht="14.25" x14ac:dyDescent="0.2">
      <c r="J277"/>
      <c r="L277" s="5"/>
      <c r="M277" s="5"/>
      <c r="N277" s="5"/>
      <c r="O277" s="5"/>
    </row>
    <row r="278" spans="10:15" ht="14.25" x14ac:dyDescent="0.2">
      <c r="J278"/>
      <c r="L278" s="5"/>
      <c r="M278" s="5"/>
      <c r="N278" s="5"/>
      <c r="O278" s="5"/>
    </row>
    <row r="279" spans="10:15" ht="14.25" x14ac:dyDescent="0.2">
      <c r="J279"/>
      <c r="L279" s="5"/>
      <c r="M279" s="5"/>
      <c r="N279" s="5"/>
      <c r="O279" s="5"/>
    </row>
    <row r="280" spans="10:15" ht="14.25" x14ac:dyDescent="0.2">
      <c r="J280"/>
      <c r="L280" s="5"/>
      <c r="M280" s="5"/>
      <c r="N280" s="5"/>
      <c r="O280" s="5"/>
    </row>
    <row r="281" spans="10:15" ht="14.25" x14ac:dyDescent="0.2">
      <c r="J281"/>
      <c r="L281" s="5"/>
      <c r="M281" s="5"/>
      <c r="N281" s="5"/>
      <c r="O281" s="5"/>
    </row>
    <row r="282" spans="10:15" ht="14.25" x14ac:dyDescent="0.2">
      <c r="J282"/>
      <c r="L282" s="5"/>
      <c r="M282" s="5"/>
      <c r="N282" s="5"/>
      <c r="O282" s="5"/>
    </row>
    <row r="283" spans="10:15" ht="14.25" x14ac:dyDescent="0.2">
      <c r="J283"/>
      <c r="L283" s="5"/>
      <c r="M283" s="5"/>
      <c r="N283" s="5"/>
      <c r="O283" s="5"/>
    </row>
    <row r="284" spans="10:15" ht="14.25" x14ac:dyDescent="0.2">
      <c r="J284"/>
      <c r="L284" s="5"/>
      <c r="M284" s="5"/>
      <c r="N284" s="5"/>
      <c r="O284" s="5"/>
    </row>
    <row r="285" spans="10:15" ht="14.25" x14ac:dyDescent="0.2">
      <c r="J285"/>
      <c r="L285" s="5"/>
      <c r="M285" s="5"/>
      <c r="N285" s="5"/>
      <c r="O285" s="5"/>
    </row>
    <row r="286" spans="10:15" ht="14.25" x14ac:dyDescent="0.2">
      <c r="J286"/>
      <c r="L286" s="5"/>
      <c r="M286" s="5"/>
      <c r="N286" s="5"/>
      <c r="O286" s="5"/>
    </row>
    <row r="287" spans="10:15" ht="14.25" x14ac:dyDescent="0.2">
      <c r="J287"/>
      <c r="L287" s="5"/>
      <c r="M287" s="5"/>
      <c r="N287" s="5"/>
      <c r="O287" s="5"/>
    </row>
    <row r="288" spans="10:15" ht="14.25" x14ac:dyDescent="0.2">
      <c r="J288"/>
      <c r="L288" s="5"/>
      <c r="M288" s="5"/>
      <c r="N288" s="5"/>
      <c r="O288" s="5"/>
    </row>
    <row r="289" spans="10:15" ht="14.25" x14ac:dyDescent="0.2">
      <c r="J289"/>
      <c r="L289" s="5"/>
      <c r="M289" s="5"/>
      <c r="N289" s="5"/>
      <c r="O289" s="5"/>
    </row>
    <row r="290" spans="10:15" ht="14.25" x14ac:dyDescent="0.2">
      <c r="J290"/>
      <c r="L290" s="5"/>
      <c r="M290" s="5"/>
      <c r="N290" s="5"/>
      <c r="O290" s="5"/>
    </row>
    <row r="291" spans="10:15" ht="14.25" x14ac:dyDescent="0.2">
      <c r="J291"/>
      <c r="L291" s="5"/>
      <c r="M291" s="5"/>
      <c r="N291" s="5"/>
      <c r="O291" s="5"/>
    </row>
    <row r="292" spans="10:15" ht="14.25" x14ac:dyDescent="0.2">
      <c r="J292"/>
      <c r="L292" s="5"/>
      <c r="M292" s="5"/>
      <c r="N292" s="5"/>
      <c r="O292" s="5"/>
    </row>
    <row r="293" spans="10:15" ht="14.25" x14ac:dyDescent="0.2">
      <c r="J293"/>
      <c r="L293" s="5"/>
      <c r="M293" s="5"/>
      <c r="N293" s="5"/>
      <c r="O293" s="5"/>
    </row>
    <row r="294" spans="10:15" ht="14.25" x14ac:dyDescent="0.2">
      <c r="J294"/>
      <c r="L294" s="5"/>
      <c r="M294" s="5"/>
      <c r="N294" s="5"/>
      <c r="O294" s="5"/>
    </row>
    <row r="295" spans="10:15" ht="14.25" x14ac:dyDescent="0.2">
      <c r="J295"/>
      <c r="L295" s="5"/>
      <c r="M295" s="5"/>
      <c r="N295" s="5"/>
      <c r="O295" s="5"/>
    </row>
    <row r="296" spans="10:15" ht="14.25" x14ac:dyDescent="0.2">
      <c r="J296"/>
      <c r="L296" s="5"/>
      <c r="M296" s="5"/>
      <c r="N296" s="5"/>
      <c r="O296" s="5"/>
    </row>
    <row r="297" spans="10:15" ht="14.25" x14ac:dyDescent="0.2">
      <c r="J297"/>
      <c r="L297" s="5"/>
      <c r="M297" s="5"/>
      <c r="N297" s="5"/>
      <c r="O297" s="5"/>
    </row>
    <row r="298" spans="10:15" ht="14.25" x14ac:dyDescent="0.2">
      <c r="J298"/>
      <c r="L298" s="5"/>
      <c r="M298" s="5"/>
      <c r="N298" s="5"/>
      <c r="O298" s="5"/>
    </row>
    <row r="299" spans="10:15" ht="14.25" x14ac:dyDescent="0.2">
      <c r="J299"/>
      <c r="L299" s="5"/>
      <c r="M299" s="5"/>
      <c r="N299" s="5"/>
      <c r="O299" s="5"/>
    </row>
    <row r="300" spans="10:15" ht="14.25" x14ac:dyDescent="0.2">
      <c r="J300"/>
      <c r="L300" s="5"/>
      <c r="M300" s="5"/>
      <c r="N300" s="5"/>
      <c r="O300" s="5"/>
    </row>
    <row r="301" spans="10:15" ht="14.25" x14ac:dyDescent="0.2">
      <c r="J301"/>
      <c r="L301" s="5"/>
      <c r="M301" s="5"/>
      <c r="N301" s="5"/>
      <c r="O301" s="5"/>
    </row>
    <row r="302" spans="10:15" ht="14.25" x14ac:dyDescent="0.2">
      <c r="J302"/>
      <c r="L302" s="5"/>
      <c r="M302" s="5"/>
      <c r="N302" s="5"/>
      <c r="O302" s="5"/>
    </row>
    <row r="303" spans="10:15" ht="14.25" x14ac:dyDescent="0.2">
      <c r="J303"/>
      <c r="L303" s="5"/>
      <c r="M303" s="5"/>
      <c r="N303" s="5"/>
      <c r="O303" s="5"/>
    </row>
    <row r="304" spans="10:15" ht="14.25" x14ac:dyDescent="0.2">
      <c r="J304"/>
      <c r="L304" s="5"/>
      <c r="M304" s="5"/>
      <c r="N304" s="5"/>
      <c r="O304" s="5"/>
    </row>
    <row r="305" spans="10:15" ht="14.25" x14ac:dyDescent="0.2">
      <c r="J305"/>
      <c r="L305" s="5"/>
      <c r="M305" s="5"/>
      <c r="N305" s="5"/>
      <c r="O305" s="5"/>
    </row>
    <row r="306" spans="10:15" ht="14.25" x14ac:dyDescent="0.2">
      <c r="J306"/>
      <c r="L306" s="5"/>
      <c r="M306" s="5"/>
      <c r="N306" s="5"/>
      <c r="O306" s="5"/>
    </row>
    <row r="307" spans="10:15" ht="14.25" x14ac:dyDescent="0.2">
      <c r="J307"/>
      <c r="L307" s="5"/>
      <c r="M307" s="5"/>
      <c r="N307" s="5"/>
      <c r="O307" s="5"/>
    </row>
    <row r="308" spans="10:15" ht="14.25" x14ac:dyDescent="0.2">
      <c r="J308"/>
      <c r="L308" s="5"/>
      <c r="M308" s="5"/>
      <c r="N308" s="5"/>
      <c r="O308" s="5"/>
    </row>
    <row r="309" spans="10:15" ht="14.25" x14ac:dyDescent="0.2">
      <c r="J309"/>
      <c r="L309" s="5"/>
      <c r="M309" s="5"/>
      <c r="N309" s="5"/>
      <c r="O309" s="5"/>
    </row>
    <row r="310" spans="10:15" ht="14.25" x14ac:dyDescent="0.2">
      <c r="J310"/>
      <c r="L310" s="5"/>
      <c r="M310" s="5"/>
      <c r="N310" s="5"/>
      <c r="O310" s="5"/>
    </row>
    <row r="311" spans="10:15" ht="14.25" x14ac:dyDescent="0.2">
      <c r="J311"/>
      <c r="L311" s="5"/>
      <c r="M311" s="5"/>
      <c r="N311" s="5"/>
      <c r="O311" s="5"/>
    </row>
    <row r="312" spans="10:15" ht="14.25" x14ac:dyDescent="0.2">
      <c r="J312"/>
      <c r="L312" s="5"/>
      <c r="M312" s="5"/>
      <c r="N312" s="5"/>
      <c r="O312" s="5"/>
    </row>
    <row r="313" spans="10:15" ht="14.25" x14ac:dyDescent="0.2">
      <c r="J313"/>
      <c r="L313" s="5"/>
      <c r="M313" s="5"/>
      <c r="N313" s="5"/>
      <c r="O313" s="5"/>
    </row>
    <row r="314" spans="10:15" ht="14.25" x14ac:dyDescent="0.2">
      <c r="J314"/>
      <c r="L314" s="5"/>
      <c r="M314" s="5"/>
      <c r="N314" s="5"/>
      <c r="O314" s="5"/>
    </row>
    <row r="315" spans="10:15" ht="14.25" x14ac:dyDescent="0.2">
      <c r="J315"/>
      <c r="L315" s="5"/>
      <c r="M315" s="5"/>
      <c r="N315" s="5"/>
      <c r="O315" s="5"/>
    </row>
    <row r="316" spans="10:15" ht="14.25" x14ac:dyDescent="0.2">
      <c r="J316"/>
      <c r="L316" s="5"/>
      <c r="M316" s="5"/>
      <c r="N316" s="5"/>
      <c r="O316" s="5"/>
    </row>
    <row r="317" spans="10:15" ht="14.25" x14ac:dyDescent="0.2">
      <c r="J317"/>
      <c r="L317" s="5"/>
      <c r="M317" s="5"/>
      <c r="N317" s="5"/>
      <c r="O317" s="5"/>
    </row>
    <row r="318" spans="10:15" ht="14.25" x14ac:dyDescent="0.2">
      <c r="J318"/>
      <c r="L318" s="5"/>
      <c r="M318" s="5"/>
      <c r="N318" s="5"/>
      <c r="O318" s="5"/>
    </row>
    <row r="319" spans="10:15" ht="14.25" x14ac:dyDescent="0.2">
      <c r="J319"/>
      <c r="L319" s="5"/>
      <c r="M319" s="5"/>
      <c r="N319" s="5"/>
      <c r="O319" s="5"/>
    </row>
    <row r="320" spans="10:15" ht="14.25" x14ac:dyDescent="0.2">
      <c r="J320"/>
      <c r="L320" s="5"/>
      <c r="M320" s="5"/>
      <c r="N320" s="5"/>
      <c r="O320" s="5"/>
    </row>
    <row r="321" spans="10:15" ht="14.25" x14ac:dyDescent="0.2">
      <c r="J321"/>
      <c r="L321" s="5"/>
      <c r="M321" s="5"/>
      <c r="N321" s="5"/>
      <c r="O321" s="5"/>
    </row>
    <row r="322" spans="10:15" ht="14.25" x14ac:dyDescent="0.2">
      <c r="J322"/>
      <c r="L322" s="5"/>
      <c r="M322" s="5"/>
      <c r="N322" s="5"/>
      <c r="O322" s="5"/>
    </row>
    <row r="323" spans="10:15" ht="14.25" x14ac:dyDescent="0.2">
      <c r="J323"/>
      <c r="L323" s="5"/>
      <c r="M323" s="5"/>
      <c r="N323" s="5"/>
      <c r="O323" s="5"/>
    </row>
    <row r="324" spans="10:15" ht="14.25" x14ac:dyDescent="0.2">
      <c r="J324"/>
      <c r="L324" s="5"/>
      <c r="M324" s="5"/>
      <c r="N324" s="5"/>
      <c r="O324" s="5"/>
    </row>
    <row r="325" spans="10:15" ht="14.25" x14ac:dyDescent="0.2">
      <c r="J325"/>
    </row>
    <row r="326" spans="10:15" ht="14.25" x14ac:dyDescent="0.2">
      <c r="J326"/>
    </row>
    <row r="327" spans="10:15" ht="14.25" x14ac:dyDescent="0.2">
      <c r="J327"/>
    </row>
    <row r="328" spans="10:15" ht="14.25" x14ac:dyDescent="0.2">
      <c r="J328"/>
    </row>
    <row r="329" spans="10:15" ht="14.25" x14ac:dyDescent="0.2">
      <c r="J329"/>
    </row>
    <row r="330" spans="10:15" ht="14.25" x14ac:dyDescent="0.2">
      <c r="J330"/>
    </row>
    <row r="331" spans="10:15" ht="14.25" x14ac:dyDescent="0.2">
      <c r="J331"/>
    </row>
    <row r="332" spans="10:15" ht="14.25" x14ac:dyDescent="0.2">
      <c r="J332"/>
    </row>
    <row r="333" spans="10:15" ht="14.25" x14ac:dyDescent="0.2">
      <c r="J333"/>
    </row>
    <row r="334" spans="10:15" ht="14.25" x14ac:dyDescent="0.2">
      <c r="J334"/>
    </row>
    <row r="335" spans="10:15" ht="14.25" x14ac:dyDescent="0.2">
      <c r="J335"/>
    </row>
    <row r="336" spans="10:15" ht="14.25" x14ac:dyDescent="0.2">
      <c r="J336"/>
    </row>
    <row r="337" spans="10:10" ht="14.25" x14ac:dyDescent="0.2">
      <c r="J337"/>
    </row>
    <row r="338" spans="10:10" ht="14.25" x14ac:dyDescent="0.2">
      <c r="J338"/>
    </row>
    <row r="339" spans="10:10" ht="14.25" x14ac:dyDescent="0.2">
      <c r="J339"/>
    </row>
    <row r="340" spans="10:10" ht="14.25" x14ac:dyDescent="0.2">
      <c r="J340"/>
    </row>
    <row r="341" spans="10:10" ht="14.25" x14ac:dyDescent="0.2">
      <c r="J341"/>
    </row>
    <row r="342" spans="10:10" ht="14.25" x14ac:dyDescent="0.2">
      <c r="J342"/>
    </row>
    <row r="343" spans="10:10" ht="14.25" x14ac:dyDescent="0.2">
      <c r="J343"/>
    </row>
    <row r="344" spans="10:10" ht="14.25" x14ac:dyDescent="0.2">
      <c r="J344"/>
    </row>
    <row r="345" spans="10:10" ht="14.25" x14ac:dyDescent="0.2">
      <c r="J345"/>
    </row>
    <row r="346" spans="10:10" ht="14.25" x14ac:dyDescent="0.2">
      <c r="J346"/>
    </row>
    <row r="347" spans="10:10" ht="14.25" x14ac:dyDescent="0.2">
      <c r="J347"/>
    </row>
    <row r="348" spans="10:10" ht="14.25" x14ac:dyDescent="0.2">
      <c r="J348"/>
    </row>
    <row r="349" spans="10:10" ht="14.25" x14ac:dyDescent="0.2">
      <c r="J349"/>
    </row>
    <row r="350" spans="10:10" ht="14.25" x14ac:dyDescent="0.2">
      <c r="J350"/>
    </row>
    <row r="351" spans="10:10" ht="14.25" x14ac:dyDescent="0.2">
      <c r="J351"/>
    </row>
    <row r="352" spans="10:10" ht="14.25" x14ac:dyDescent="0.2">
      <c r="J352"/>
    </row>
    <row r="353" spans="10:10" ht="14.25" x14ac:dyDescent="0.2">
      <c r="J353"/>
    </row>
    <row r="354" spans="10:10" ht="14.25" x14ac:dyDescent="0.2">
      <c r="J354"/>
    </row>
    <row r="355" spans="10:10" ht="14.25" x14ac:dyDescent="0.2">
      <c r="J355"/>
    </row>
    <row r="356" spans="10:10" ht="14.25" x14ac:dyDescent="0.2">
      <c r="J356"/>
    </row>
    <row r="357" spans="10:10" ht="14.25" x14ac:dyDescent="0.2">
      <c r="J357"/>
    </row>
    <row r="358" spans="10:10" ht="14.25" x14ac:dyDescent="0.2">
      <c r="J358"/>
    </row>
    <row r="359" spans="10:10" ht="14.25" x14ac:dyDescent="0.2">
      <c r="J359"/>
    </row>
    <row r="360" spans="10:10" ht="14.25" x14ac:dyDescent="0.2">
      <c r="J360"/>
    </row>
    <row r="361" spans="10:10" ht="14.25" x14ac:dyDescent="0.2">
      <c r="J361"/>
    </row>
    <row r="362" spans="10:10" ht="14.25" x14ac:dyDescent="0.2">
      <c r="J362"/>
    </row>
  </sheetData>
  <pageMargins left="0.7" right="0.7" top="0.75" bottom="0.75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CC10-DF73-4FB3-8781-98401CBB46D1}">
  <sheetPr codeName="Hoja2">
    <tabColor rgb="FF00B050"/>
  </sheetPr>
  <dimension ref="A1:R362"/>
  <sheetViews>
    <sheetView zoomScaleNormal="100" workbookViewId="0">
      <selection activeCell="L25" sqref="L25"/>
    </sheetView>
  </sheetViews>
  <sheetFormatPr baseColWidth="10" defaultRowHeight="15" x14ac:dyDescent="0.25"/>
  <cols>
    <col min="1" max="1" width="29.375" bestFit="1" customWidth="1"/>
    <col min="2" max="2" width="20.625" bestFit="1" customWidth="1"/>
    <col min="3" max="3" width="13.875" bestFit="1" customWidth="1"/>
    <col min="4" max="4" width="19.875" bestFit="1" customWidth="1"/>
    <col min="5" max="5" width="42" bestFit="1" customWidth="1"/>
    <col min="6" max="6" width="18.125" bestFit="1" customWidth="1"/>
    <col min="7" max="7" width="10" bestFit="1" customWidth="1"/>
    <col min="8" max="8" width="13.125" bestFit="1" customWidth="1"/>
    <col min="9" max="9" width="20.125" bestFit="1" customWidth="1"/>
    <col min="10" max="10" width="7.375" style="13" bestFit="1" customWidth="1"/>
    <col min="11" max="11" width="11.375" bestFit="1" customWidth="1"/>
    <col min="12" max="15" width="11.375" customWidth="1"/>
    <col min="16" max="16" width="20.125" bestFit="1" customWidth="1"/>
    <col min="17" max="17" width="11" bestFit="1" customWidth="1"/>
    <col min="18" max="18" width="20.5" bestFit="1" customWidth="1"/>
  </cols>
  <sheetData>
    <row r="1" spans="1:17" x14ac:dyDescent="0.25">
      <c r="A1" s="2" t="s">
        <v>2</v>
      </c>
      <c r="B1" t="s">
        <v>281</v>
      </c>
    </row>
    <row r="2" spans="1:17" x14ac:dyDescent="0.25">
      <c r="A2" s="2" t="s">
        <v>711</v>
      </c>
      <c r="B2" t="s">
        <v>321</v>
      </c>
      <c r="P2" s="2" t="s">
        <v>2</v>
      </c>
      <c r="Q2" t="s">
        <v>281</v>
      </c>
    </row>
    <row r="3" spans="1:17" x14ac:dyDescent="0.25">
      <c r="P3" s="2" t="s">
        <v>5</v>
      </c>
      <c r="Q3" t="s">
        <v>281</v>
      </c>
    </row>
    <row r="4" spans="1:17" ht="14.25" x14ac:dyDescent="0.2">
      <c r="A4" s="2" t="s">
        <v>548</v>
      </c>
      <c r="B4" s="2" t="s">
        <v>280</v>
      </c>
      <c r="J4"/>
    </row>
    <row r="5" spans="1:17" ht="24" customHeight="1" x14ac:dyDescent="0.2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P5" t="s">
        <v>545</v>
      </c>
    </row>
    <row r="6" spans="1:17" x14ac:dyDescent="0.25">
      <c r="A6" s="1" t="s">
        <v>758</v>
      </c>
      <c r="B6" s="5">
        <v>3</v>
      </c>
      <c r="C6" s="5">
        <v>4</v>
      </c>
      <c r="D6" s="5">
        <v>3</v>
      </c>
      <c r="E6" s="5">
        <v>5</v>
      </c>
      <c r="F6" s="5">
        <v>4.2857142857142856</v>
      </c>
      <c r="G6" s="5">
        <v>5</v>
      </c>
      <c r="H6" s="5">
        <v>5</v>
      </c>
      <c r="I6" s="5">
        <v>3</v>
      </c>
      <c r="J6" s="5">
        <v>4</v>
      </c>
      <c r="K6" s="14">
        <v>36.285714285714285</v>
      </c>
      <c r="L6" s="5">
        <v>2</v>
      </c>
      <c r="M6" s="5">
        <v>33.6</v>
      </c>
      <c r="N6" s="5"/>
      <c r="O6" s="5"/>
      <c r="P6" s="3">
        <v>716</v>
      </c>
    </row>
    <row r="7" spans="1:17" x14ac:dyDescent="0.25">
      <c r="A7" s="1" t="s">
        <v>761</v>
      </c>
      <c r="B7" s="5"/>
      <c r="C7" s="5">
        <v>3</v>
      </c>
      <c r="D7" s="5">
        <v>2</v>
      </c>
      <c r="E7" s="5">
        <v>5</v>
      </c>
      <c r="F7" s="5">
        <v>5.1428571428571432</v>
      </c>
      <c r="G7" s="5">
        <v>4.5</v>
      </c>
      <c r="H7" s="5">
        <v>4</v>
      </c>
      <c r="I7" s="5">
        <v>4.5</v>
      </c>
      <c r="J7" s="5">
        <v>6</v>
      </c>
      <c r="K7" s="14">
        <v>34.142857142857139</v>
      </c>
      <c r="L7" s="5">
        <v>1</v>
      </c>
      <c r="M7" s="5"/>
      <c r="N7" s="5"/>
      <c r="O7" s="5"/>
    </row>
    <row r="8" spans="1:17" x14ac:dyDescent="0.25">
      <c r="A8" s="1" t="s">
        <v>757</v>
      </c>
      <c r="B8" s="5">
        <v>6</v>
      </c>
      <c r="C8" s="5">
        <v>4</v>
      </c>
      <c r="D8" s="5">
        <v>5</v>
      </c>
      <c r="E8" s="5">
        <v>6</v>
      </c>
      <c r="F8" s="5"/>
      <c r="G8" s="5">
        <v>5</v>
      </c>
      <c r="H8" s="5">
        <v>4</v>
      </c>
      <c r="I8" s="5">
        <v>4</v>
      </c>
      <c r="J8" s="5"/>
      <c r="K8" s="14">
        <v>34</v>
      </c>
      <c r="L8" s="28">
        <v>3</v>
      </c>
      <c r="M8" s="5" t="s">
        <v>1065</v>
      </c>
      <c r="N8" s="5"/>
      <c r="O8" s="5"/>
    </row>
    <row r="9" spans="1:17" x14ac:dyDescent="0.25">
      <c r="A9" s="1" t="s">
        <v>759</v>
      </c>
      <c r="B9" s="5">
        <v>4</v>
      </c>
      <c r="C9" s="5">
        <v>3</v>
      </c>
      <c r="D9" s="5">
        <v>4</v>
      </c>
      <c r="E9" s="5">
        <v>4</v>
      </c>
      <c r="F9" s="5">
        <v>3</v>
      </c>
      <c r="G9" s="5">
        <v>4.5</v>
      </c>
      <c r="H9" s="5">
        <v>5</v>
      </c>
      <c r="I9" s="5">
        <v>3</v>
      </c>
      <c r="J9" s="5">
        <v>3.5</v>
      </c>
      <c r="K9" s="14">
        <v>34</v>
      </c>
      <c r="L9" s="28">
        <v>4</v>
      </c>
      <c r="M9" s="5"/>
      <c r="N9" s="5"/>
      <c r="O9" s="5"/>
    </row>
    <row r="10" spans="1:17" x14ac:dyDescent="0.25">
      <c r="A10" s="1" t="s">
        <v>760</v>
      </c>
      <c r="B10" s="5">
        <v>5</v>
      </c>
      <c r="C10" s="5">
        <v>3.6666666666666665</v>
      </c>
      <c r="D10" s="5"/>
      <c r="E10" s="5"/>
      <c r="F10" s="5">
        <v>4.2857142857142856</v>
      </c>
      <c r="G10" s="5">
        <v>5.5</v>
      </c>
      <c r="H10" s="5">
        <v>5</v>
      </c>
      <c r="I10" s="5">
        <v>5.5</v>
      </c>
      <c r="J10" s="5">
        <v>4</v>
      </c>
      <c r="K10" s="14">
        <v>32.952380952380949</v>
      </c>
      <c r="L10" s="5">
        <v>5</v>
      </c>
      <c r="M10" s="5"/>
      <c r="N10" s="5"/>
      <c r="O10" s="5"/>
    </row>
    <row r="11" spans="1:17" x14ac:dyDescent="0.25">
      <c r="A11" s="1" t="s">
        <v>772</v>
      </c>
      <c r="B11" s="5"/>
      <c r="C11" s="5"/>
      <c r="D11" s="5">
        <v>3</v>
      </c>
      <c r="E11" s="5">
        <v>2</v>
      </c>
      <c r="F11" s="5">
        <v>4.2857142857142856</v>
      </c>
      <c r="G11" s="5">
        <v>5</v>
      </c>
      <c r="H11" s="5">
        <v>4</v>
      </c>
      <c r="I11" s="5">
        <v>4</v>
      </c>
      <c r="J11" s="5"/>
      <c r="K11" s="14">
        <v>22.285714285714285</v>
      </c>
      <c r="L11" s="5">
        <v>6</v>
      </c>
      <c r="M11" s="5"/>
      <c r="N11" s="5"/>
      <c r="O11" s="5"/>
    </row>
    <row r="12" spans="1:17" x14ac:dyDescent="0.25">
      <c r="A12" s="1" t="s">
        <v>771</v>
      </c>
      <c r="B12" s="5">
        <v>4</v>
      </c>
      <c r="C12" s="5"/>
      <c r="D12" s="5"/>
      <c r="E12" s="5"/>
      <c r="F12" s="5">
        <v>4.2857142857142856</v>
      </c>
      <c r="G12" s="5">
        <v>4</v>
      </c>
      <c r="H12" s="5"/>
      <c r="I12" s="5">
        <v>4</v>
      </c>
      <c r="J12" s="5">
        <v>4</v>
      </c>
      <c r="K12" s="14">
        <v>20.285714285714285</v>
      </c>
      <c r="L12" s="5">
        <v>7</v>
      </c>
      <c r="M12" s="5"/>
      <c r="N12" s="5"/>
      <c r="O12" s="5"/>
    </row>
    <row r="13" spans="1:17" x14ac:dyDescent="0.25">
      <c r="A13" s="1" t="s">
        <v>787</v>
      </c>
      <c r="B13" s="5"/>
      <c r="C13" s="5">
        <v>2.6666666666666665</v>
      </c>
      <c r="D13" s="5"/>
      <c r="E13" s="5">
        <v>3</v>
      </c>
      <c r="F13" s="5"/>
      <c r="G13" s="5">
        <v>4</v>
      </c>
      <c r="H13" s="5">
        <v>3</v>
      </c>
      <c r="I13" s="5"/>
      <c r="J13" s="5">
        <v>4</v>
      </c>
      <c r="K13" s="14">
        <v>16.666666666666664</v>
      </c>
      <c r="L13" s="5"/>
      <c r="M13" s="5"/>
      <c r="N13" s="5"/>
      <c r="O13" s="5"/>
    </row>
    <row r="14" spans="1:17" x14ac:dyDescent="0.25">
      <c r="A14" s="1" t="s">
        <v>779</v>
      </c>
      <c r="B14" s="5"/>
      <c r="C14" s="5">
        <v>1.3333333333333333</v>
      </c>
      <c r="D14" s="5">
        <v>3</v>
      </c>
      <c r="E14" s="5">
        <v>3</v>
      </c>
      <c r="F14" s="5"/>
      <c r="G14" s="5">
        <v>2.5</v>
      </c>
      <c r="H14" s="5">
        <v>3</v>
      </c>
      <c r="I14" s="5">
        <v>2.5</v>
      </c>
      <c r="J14" s="5"/>
      <c r="K14" s="14">
        <v>15.333333333333332</v>
      </c>
      <c r="L14" s="5"/>
      <c r="M14" s="5"/>
      <c r="N14" s="5"/>
      <c r="O14" s="5"/>
    </row>
    <row r="15" spans="1:17" x14ac:dyDescent="0.25">
      <c r="A15" s="1" t="s">
        <v>854</v>
      </c>
      <c r="B15" s="5"/>
      <c r="C15" s="5"/>
      <c r="D15" s="5"/>
      <c r="E15" s="5">
        <v>2.5</v>
      </c>
      <c r="F15" s="5">
        <v>3.8571428571428572</v>
      </c>
      <c r="G15" s="5">
        <v>5</v>
      </c>
      <c r="H15" s="5"/>
      <c r="I15" s="5">
        <v>0</v>
      </c>
      <c r="J15" s="5">
        <v>3.5</v>
      </c>
      <c r="K15" s="14">
        <v>14.857142857142858</v>
      </c>
      <c r="L15" s="5"/>
      <c r="M15" s="5"/>
      <c r="N15" s="5"/>
      <c r="O15" s="5"/>
    </row>
    <row r="16" spans="1:17" x14ac:dyDescent="0.25">
      <c r="A16" s="1" t="s">
        <v>783</v>
      </c>
      <c r="B16" s="5"/>
      <c r="C16" s="5"/>
      <c r="D16" s="5"/>
      <c r="E16" s="5">
        <v>4</v>
      </c>
      <c r="F16" s="5">
        <v>2.5714285714285716</v>
      </c>
      <c r="G16" s="5"/>
      <c r="H16" s="5">
        <v>4</v>
      </c>
      <c r="I16" s="5">
        <v>3</v>
      </c>
      <c r="J16" s="5"/>
      <c r="K16" s="14">
        <v>13.571428571428571</v>
      </c>
      <c r="L16" s="5"/>
      <c r="M16" s="5"/>
      <c r="N16" s="5"/>
      <c r="O16" s="5"/>
    </row>
    <row r="17" spans="1:18" x14ac:dyDescent="0.25">
      <c r="A17" s="1" t="s">
        <v>784</v>
      </c>
      <c r="B17" s="5"/>
      <c r="C17" s="5">
        <v>4</v>
      </c>
      <c r="D17" s="5">
        <v>4.5</v>
      </c>
      <c r="E17" s="5"/>
      <c r="F17" s="5"/>
      <c r="G17" s="5"/>
      <c r="H17" s="5"/>
      <c r="I17" s="5">
        <v>5</v>
      </c>
      <c r="J17" s="5"/>
      <c r="K17" s="14">
        <v>13.5</v>
      </c>
      <c r="L17" s="5"/>
      <c r="M17" s="5"/>
      <c r="N17" s="5"/>
      <c r="O17" s="5"/>
      <c r="P17" s="2" t="s">
        <v>5</v>
      </c>
      <c r="Q17" t="s">
        <v>281</v>
      </c>
    </row>
    <row r="18" spans="1:18" x14ac:dyDescent="0.25">
      <c r="A18" s="1" t="s">
        <v>786</v>
      </c>
      <c r="B18" s="5"/>
      <c r="C18" s="5">
        <v>1.6666666666666667</v>
      </c>
      <c r="D18" s="5">
        <v>1</v>
      </c>
      <c r="E18" s="5">
        <v>4</v>
      </c>
      <c r="F18" s="5"/>
      <c r="G18" s="5"/>
      <c r="H18" s="5">
        <v>2</v>
      </c>
      <c r="I18" s="5">
        <v>4</v>
      </c>
      <c r="J18" s="5"/>
      <c r="K18" s="14">
        <v>12.666666666666668</v>
      </c>
      <c r="L18" s="5"/>
      <c r="M18" s="5"/>
      <c r="N18" s="5"/>
      <c r="O18" s="5"/>
    </row>
    <row r="19" spans="1:18" x14ac:dyDescent="0.25">
      <c r="A19" s="1" t="s">
        <v>797</v>
      </c>
      <c r="B19" s="5"/>
      <c r="C19" s="5">
        <v>1.3333333333333333</v>
      </c>
      <c r="D19" s="5">
        <v>4</v>
      </c>
      <c r="E19" s="5"/>
      <c r="F19" s="5"/>
      <c r="G19" s="5">
        <v>3</v>
      </c>
      <c r="H19" s="5"/>
      <c r="I19" s="5"/>
      <c r="J19" s="5">
        <v>3</v>
      </c>
      <c r="K19" s="14">
        <v>11.333333333333332</v>
      </c>
      <c r="L19" s="5"/>
      <c r="M19" s="5"/>
      <c r="N19" s="5"/>
      <c r="O19" s="5"/>
      <c r="P19" s="2" t="s">
        <v>547</v>
      </c>
      <c r="Q19" t="s">
        <v>545</v>
      </c>
      <c r="R19" t="s">
        <v>546</v>
      </c>
    </row>
    <row r="20" spans="1:18" x14ac:dyDescent="0.25">
      <c r="A20" s="1" t="s">
        <v>791</v>
      </c>
      <c r="B20" s="5"/>
      <c r="C20" s="5"/>
      <c r="D20" s="5">
        <v>2</v>
      </c>
      <c r="E20" s="5">
        <v>2</v>
      </c>
      <c r="F20" s="5">
        <v>2.5714285714285716</v>
      </c>
      <c r="G20" s="5">
        <v>2</v>
      </c>
      <c r="H20" s="5"/>
      <c r="I20" s="5">
        <v>2</v>
      </c>
      <c r="J20" s="5"/>
      <c r="K20" s="14">
        <v>10.571428571428571</v>
      </c>
      <c r="L20" s="5"/>
      <c r="M20" s="5"/>
      <c r="N20" s="5"/>
      <c r="O20" s="5"/>
      <c r="P20" s="1" t="s">
        <v>718</v>
      </c>
      <c r="Q20" s="3">
        <v>2</v>
      </c>
      <c r="R20" s="5">
        <v>5.25</v>
      </c>
    </row>
    <row r="21" spans="1:18" x14ac:dyDescent="0.25">
      <c r="A21" s="1" t="s">
        <v>805</v>
      </c>
      <c r="B21" s="5"/>
      <c r="C21" s="5">
        <v>1.3333333333333333</v>
      </c>
      <c r="D21" s="5"/>
      <c r="E21" s="5">
        <v>2</v>
      </c>
      <c r="F21" s="5">
        <v>3.4285714285714284</v>
      </c>
      <c r="G21" s="5"/>
      <c r="H21" s="5"/>
      <c r="I21" s="5"/>
      <c r="J21" s="5">
        <v>2.5</v>
      </c>
      <c r="K21" s="14">
        <v>9.261904761904761</v>
      </c>
      <c r="L21" s="5"/>
      <c r="M21" s="5"/>
      <c r="N21" s="5"/>
      <c r="O21" s="5"/>
      <c r="P21" s="1" t="s">
        <v>426</v>
      </c>
      <c r="Q21" s="3">
        <v>2</v>
      </c>
      <c r="R21" s="5">
        <v>5.25</v>
      </c>
    </row>
    <row r="22" spans="1:18" x14ac:dyDescent="0.25">
      <c r="A22" s="1" t="s">
        <v>807</v>
      </c>
      <c r="B22" s="5"/>
      <c r="C22" s="5"/>
      <c r="D22" s="5"/>
      <c r="E22" s="5"/>
      <c r="F22" s="5">
        <v>2.5714285714285716</v>
      </c>
      <c r="G22" s="5">
        <v>2</v>
      </c>
      <c r="H22" s="5"/>
      <c r="I22" s="5">
        <v>2</v>
      </c>
      <c r="J22" s="5">
        <v>2</v>
      </c>
      <c r="K22" s="14">
        <v>8.5714285714285712</v>
      </c>
      <c r="L22" s="5"/>
      <c r="M22" s="5"/>
      <c r="N22" s="5"/>
      <c r="O22" s="5"/>
      <c r="P22" s="1" t="s">
        <v>50</v>
      </c>
      <c r="Q22" s="3">
        <v>2</v>
      </c>
      <c r="R22" s="5">
        <v>4.5</v>
      </c>
    </row>
    <row r="23" spans="1:18" x14ac:dyDescent="0.25">
      <c r="A23" s="1" t="s">
        <v>795</v>
      </c>
      <c r="B23" s="5"/>
      <c r="C23" s="5"/>
      <c r="D23" s="5"/>
      <c r="E23" s="5"/>
      <c r="F23" s="5">
        <v>3.4285714285714284</v>
      </c>
      <c r="G23" s="5">
        <v>3</v>
      </c>
      <c r="H23" s="5">
        <v>2</v>
      </c>
      <c r="I23" s="5"/>
      <c r="J23" s="5"/>
      <c r="K23" s="14">
        <v>8.4285714285714288</v>
      </c>
      <c r="L23" s="5"/>
      <c r="M23" s="5"/>
      <c r="N23" s="5"/>
      <c r="O23" s="5"/>
      <c r="P23" s="1" t="s">
        <v>326</v>
      </c>
      <c r="Q23" s="3">
        <v>2</v>
      </c>
      <c r="R23" s="5">
        <v>4.5</v>
      </c>
    </row>
    <row r="24" spans="1:18" x14ac:dyDescent="0.25">
      <c r="A24" s="1" t="s">
        <v>798</v>
      </c>
      <c r="B24" s="5"/>
      <c r="C24" s="5"/>
      <c r="D24" s="5"/>
      <c r="E24" s="5"/>
      <c r="F24" s="5"/>
      <c r="G24" s="5">
        <v>4</v>
      </c>
      <c r="H24" s="5">
        <v>4</v>
      </c>
      <c r="I24" s="5"/>
      <c r="J24" s="5"/>
      <c r="K24" s="14">
        <v>8</v>
      </c>
      <c r="L24" s="5"/>
      <c r="M24" s="5"/>
      <c r="N24" s="5"/>
      <c r="O24" s="5"/>
      <c r="P24" s="1" t="s">
        <v>336</v>
      </c>
      <c r="Q24" s="3">
        <v>1</v>
      </c>
      <c r="R24" s="5">
        <v>4.333333333333333</v>
      </c>
    </row>
    <row r="25" spans="1:18" x14ac:dyDescent="0.25">
      <c r="A25" s="1" t="s">
        <v>803</v>
      </c>
      <c r="B25" s="5"/>
      <c r="C25" s="5"/>
      <c r="D25" s="5"/>
      <c r="E25" s="5"/>
      <c r="F25" s="5"/>
      <c r="G25" s="5">
        <v>4</v>
      </c>
      <c r="H25" s="5">
        <v>3</v>
      </c>
      <c r="I25" s="5"/>
      <c r="J25" s="5"/>
      <c r="K25" s="14">
        <v>7</v>
      </c>
      <c r="L25" s="5"/>
      <c r="M25" s="5"/>
      <c r="N25" s="5"/>
      <c r="O25" s="5"/>
      <c r="P25" s="1" t="s">
        <v>341</v>
      </c>
      <c r="Q25" s="3">
        <v>11</v>
      </c>
      <c r="R25" s="5">
        <v>3.7099567099567095</v>
      </c>
    </row>
    <row r="26" spans="1:18" x14ac:dyDescent="0.25">
      <c r="A26" s="1" t="s">
        <v>802</v>
      </c>
      <c r="B26" s="5"/>
      <c r="C26" s="5"/>
      <c r="D26" s="5"/>
      <c r="E26" s="5"/>
      <c r="F26" s="5"/>
      <c r="G26" s="5"/>
      <c r="H26" s="5">
        <v>4</v>
      </c>
      <c r="I26" s="5">
        <v>3</v>
      </c>
      <c r="J26" s="5"/>
      <c r="K26" s="14">
        <v>7</v>
      </c>
      <c r="L26" s="5"/>
      <c r="M26" s="5"/>
      <c r="N26" s="5"/>
      <c r="O26" s="5"/>
      <c r="P26" s="1" t="s">
        <v>744</v>
      </c>
      <c r="Q26" s="3">
        <v>50</v>
      </c>
      <c r="R26" s="5">
        <v>3.4081632653061225</v>
      </c>
    </row>
    <row r="27" spans="1:18" x14ac:dyDescent="0.25">
      <c r="A27" s="1" t="s">
        <v>808</v>
      </c>
      <c r="B27" s="5"/>
      <c r="C27" s="5"/>
      <c r="D27" s="5"/>
      <c r="E27" s="5">
        <v>4</v>
      </c>
      <c r="F27" s="5"/>
      <c r="G27" s="5"/>
      <c r="H27" s="5">
        <v>2.5</v>
      </c>
      <c r="I27" s="5"/>
      <c r="J27" s="5"/>
      <c r="K27" s="14">
        <v>6.5</v>
      </c>
      <c r="L27" s="5"/>
      <c r="M27" s="5"/>
      <c r="N27" s="5"/>
      <c r="O27" s="5"/>
      <c r="P27" s="1" t="s">
        <v>747</v>
      </c>
      <c r="Q27" s="3">
        <v>8</v>
      </c>
      <c r="R27" s="5">
        <v>3.375</v>
      </c>
    </row>
    <row r="28" spans="1:18" x14ac:dyDescent="0.25">
      <c r="A28" s="1" t="s">
        <v>810</v>
      </c>
      <c r="B28" s="5"/>
      <c r="C28" s="5"/>
      <c r="D28" s="5"/>
      <c r="E28" s="5">
        <v>3</v>
      </c>
      <c r="F28" s="5">
        <v>3.4285714285714284</v>
      </c>
      <c r="G28" s="5"/>
      <c r="H28" s="5"/>
      <c r="I28" s="5"/>
      <c r="J28" s="5"/>
      <c r="K28" s="14">
        <v>6.4285714285714288</v>
      </c>
      <c r="L28" s="5"/>
      <c r="M28" s="5"/>
      <c r="N28" s="5"/>
      <c r="O28" s="5"/>
      <c r="P28" s="1" t="s">
        <v>43</v>
      </c>
      <c r="Q28" s="3">
        <v>62</v>
      </c>
      <c r="R28" s="5">
        <v>3.3725038402457752</v>
      </c>
    </row>
    <row r="29" spans="1:18" x14ac:dyDescent="0.25">
      <c r="A29" s="1" t="s">
        <v>812</v>
      </c>
      <c r="B29" s="5">
        <v>1.5</v>
      </c>
      <c r="C29" s="5">
        <v>1.6666666666666667</v>
      </c>
      <c r="D29" s="5">
        <v>2</v>
      </c>
      <c r="E29" s="5"/>
      <c r="F29" s="5"/>
      <c r="G29" s="5"/>
      <c r="H29" s="5">
        <v>1</v>
      </c>
      <c r="I29" s="5"/>
      <c r="J29" s="5"/>
      <c r="K29" s="14">
        <v>6.166666666666667</v>
      </c>
      <c r="L29" s="5"/>
      <c r="M29" s="5"/>
      <c r="N29" s="5"/>
      <c r="O29" s="5"/>
      <c r="P29" s="1" t="s">
        <v>751</v>
      </c>
      <c r="Q29" s="3">
        <v>3</v>
      </c>
      <c r="R29" s="5">
        <v>3.3333333333333335</v>
      </c>
    </row>
    <row r="30" spans="1:18" x14ac:dyDescent="0.25">
      <c r="A30" s="1" t="s">
        <v>818</v>
      </c>
      <c r="B30" s="5"/>
      <c r="C30" s="5"/>
      <c r="D30" s="5"/>
      <c r="E30" s="5"/>
      <c r="F30" s="5"/>
      <c r="G30" s="5">
        <v>3</v>
      </c>
      <c r="H30" s="5">
        <v>3</v>
      </c>
      <c r="I30" s="5"/>
      <c r="J30" s="5"/>
      <c r="K30" s="14">
        <v>6</v>
      </c>
      <c r="L30" s="5"/>
      <c r="M30" s="5"/>
      <c r="N30" s="5"/>
      <c r="O30" s="5"/>
      <c r="P30" s="1" t="s">
        <v>113</v>
      </c>
      <c r="Q30" s="3">
        <v>3</v>
      </c>
      <c r="R30" s="5">
        <v>3.3333333333333335</v>
      </c>
    </row>
    <row r="31" spans="1:18" x14ac:dyDescent="0.25">
      <c r="A31" s="1" t="s">
        <v>815</v>
      </c>
      <c r="B31" s="5"/>
      <c r="C31" s="5"/>
      <c r="D31" s="5"/>
      <c r="E31" s="5"/>
      <c r="F31" s="5"/>
      <c r="G31" s="5">
        <v>3</v>
      </c>
      <c r="H31" s="5">
        <v>3</v>
      </c>
      <c r="I31" s="5"/>
      <c r="J31" s="5"/>
      <c r="K31" s="14">
        <v>6</v>
      </c>
      <c r="L31" s="5"/>
      <c r="M31" s="5"/>
      <c r="N31" s="5"/>
      <c r="O31" s="5"/>
      <c r="P31" s="1" t="s">
        <v>13</v>
      </c>
      <c r="Q31" s="3">
        <v>195</v>
      </c>
      <c r="R31" s="5">
        <v>3.2897643593519872</v>
      </c>
    </row>
    <row r="32" spans="1:18" x14ac:dyDescent="0.25">
      <c r="A32" s="1" t="s">
        <v>826</v>
      </c>
      <c r="B32" s="5"/>
      <c r="C32" s="5"/>
      <c r="D32" s="5"/>
      <c r="E32" s="5">
        <v>3</v>
      </c>
      <c r="F32" s="5">
        <v>2.5714285714285716</v>
      </c>
      <c r="G32" s="5"/>
      <c r="H32" s="5"/>
      <c r="I32" s="5"/>
      <c r="J32" s="5"/>
      <c r="K32" s="14">
        <v>5.5714285714285712</v>
      </c>
      <c r="L32" s="5"/>
      <c r="M32" s="5"/>
      <c r="N32" s="5"/>
      <c r="O32" s="5"/>
      <c r="P32" s="1" t="s">
        <v>9</v>
      </c>
      <c r="Q32" s="3">
        <v>96</v>
      </c>
      <c r="R32" s="5">
        <v>3.1696428571428577</v>
      </c>
    </row>
    <row r="33" spans="1:18" x14ac:dyDescent="0.25">
      <c r="A33" s="1" t="s">
        <v>840</v>
      </c>
      <c r="B33" s="5"/>
      <c r="C33" s="5"/>
      <c r="D33" s="5"/>
      <c r="E33" s="5"/>
      <c r="F33" s="5"/>
      <c r="G33" s="5">
        <v>4.5</v>
      </c>
      <c r="H33" s="5"/>
      <c r="I33" s="5"/>
      <c r="J33" s="5"/>
      <c r="K33" s="14">
        <v>4.5</v>
      </c>
      <c r="L33" s="5"/>
      <c r="M33" s="5"/>
      <c r="N33" s="5"/>
      <c r="O33" s="5"/>
      <c r="P33" s="1" t="s">
        <v>151</v>
      </c>
      <c r="Q33" s="3">
        <v>10</v>
      </c>
      <c r="R33" s="5">
        <v>3.1</v>
      </c>
    </row>
    <row r="34" spans="1:18" x14ac:dyDescent="0.25">
      <c r="A34" s="1" t="s">
        <v>844</v>
      </c>
      <c r="B34" s="5"/>
      <c r="C34" s="5"/>
      <c r="D34" s="5"/>
      <c r="E34" s="5"/>
      <c r="F34" s="5">
        <v>0.8571428571428571</v>
      </c>
      <c r="G34" s="5">
        <v>3.5</v>
      </c>
      <c r="H34" s="5"/>
      <c r="I34" s="5"/>
      <c r="J34" s="5"/>
      <c r="K34" s="14">
        <v>4.3571428571428568</v>
      </c>
      <c r="L34" s="5"/>
      <c r="M34" s="5"/>
      <c r="N34" s="5"/>
      <c r="O34" s="5"/>
      <c r="P34" s="1" t="s">
        <v>1031</v>
      </c>
      <c r="Q34" s="3">
        <v>31</v>
      </c>
      <c r="R34" s="5">
        <v>2.9193548387096775</v>
      </c>
    </row>
    <row r="35" spans="1:18" x14ac:dyDescent="0.25">
      <c r="A35" s="1" t="s">
        <v>843</v>
      </c>
      <c r="B35" s="5"/>
      <c r="C35" s="5"/>
      <c r="D35" s="5"/>
      <c r="E35" s="5"/>
      <c r="F35" s="5">
        <v>0.8571428571428571</v>
      </c>
      <c r="G35" s="5">
        <v>3.5</v>
      </c>
      <c r="H35" s="5"/>
      <c r="I35" s="5"/>
      <c r="J35" s="5"/>
      <c r="K35" s="14">
        <v>4.3571428571428568</v>
      </c>
      <c r="L35" s="5"/>
      <c r="M35" s="5"/>
      <c r="N35" s="5"/>
      <c r="O35" s="5"/>
      <c r="P35" s="1" t="s">
        <v>235</v>
      </c>
      <c r="Q35" s="3">
        <v>8</v>
      </c>
      <c r="R35" s="5">
        <v>2.875</v>
      </c>
    </row>
    <row r="36" spans="1:18" x14ac:dyDescent="0.25">
      <c r="A36" s="1" t="s">
        <v>848</v>
      </c>
      <c r="B36" s="5"/>
      <c r="C36" s="5"/>
      <c r="D36" s="5"/>
      <c r="E36" s="5"/>
      <c r="F36" s="5"/>
      <c r="G36" s="5">
        <v>4</v>
      </c>
      <c r="H36" s="5"/>
      <c r="I36" s="5"/>
      <c r="J36" s="5"/>
      <c r="K36" s="14">
        <v>4</v>
      </c>
      <c r="L36" s="5"/>
      <c r="M36" s="5"/>
      <c r="N36" s="5"/>
      <c r="O36" s="5"/>
      <c r="P36" s="1" t="s">
        <v>108</v>
      </c>
      <c r="Q36" s="3">
        <v>13</v>
      </c>
      <c r="R36" s="5">
        <v>2.8589743589743586</v>
      </c>
    </row>
    <row r="37" spans="1:18" x14ac:dyDescent="0.25">
      <c r="A37" s="1" t="s">
        <v>861</v>
      </c>
      <c r="B37" s="5"/>
      <c r="C37" s="5"/>
      <c r="D37" s="5"/>
      <c r="E37" s="5">
        <v>3.5</v>
      </c>
      <c r="F37" s="5"/>
      <c r="G37" s="5"/>
      <c r="H37" s="5"/>
      <c r="I37" s="5">
        <v>0</v>
      </c>
      <c r="J37" s="5"/>
      <c r="K37" s="14">
        <v>3.5</v>
      </c>
      <c r="L37" s="5"/>
      <c r="M37" s="5"/>
      <c r="N37" s="5"/>
      <c r="O37" s="5"/>
      <c r="P37" s="1" t="s">
        <v>332</v>
      </c>
      <c r="Q37" s="3">
        <v>2</v>
      </c>
      <c r="R37" s="5">
        <v>2.833333333333333</v>
      </c>
    </row>
    <row r="38" spans="1:18" x14ac:dyDescent="0.25">
      <c r="A38" s="1" t="s">
        <v>855</v>
      </c>
      <c r="B38" s="5">
        <v>2</v>
      </c>
      <c r="C38" s="5"/>
      <c r="D38" s="5"/>
      <c r="E38" s="5">
        <v>1.5</v>
      </c>
      <c r="F38" s="5"/>
      <c r="G38" s="5"/>
      <c r="H38" s="5"/>
      <c r="I38" s="5"/>
      <c r="J38" s="5"/>
      <c r="K38" s="14">
        <v>3.5</v>
      </c>
      <c r="L38" s="5"/>
      <c r="M38" s="5"/>
      <c r="N38" s="5"/>
      <c r="O38" s="5"/>
      <c r="P38" s="1" t="s">
        <v>346</v>
      </c>
      <c r="Q38" s="3">
        <v>2</v>
      </c>
      <c r="R38" s="5">
        <v>2.666666666666667</v>
      </c>
    </row>
    <row r="39" spans="1:18" x14ac:dyDescent="0.25">
      <c r="A39" s="1" t="s">
        <v>858</v>
      </c>
      <c r="B39" s="5"/>
      <c r="C39" s="5"/>
      <c r="D39" s="5"/>
      <c r="E39" s="5">
        <v>2</v>
      </c>
      <c r="F39" s="5"/>
      <c r="G39" s="5"/>
      <c r="H39" s="5"/>
      <c r="I39" s="5">
        <v>1.5</v>
      </c>
      <c r="J39" s="5"/>
      <c r="K39" s="14">
        <v>3.5</v>
      </c>
      <c r="L39" s="5"/>
      <c r="M39" s="5"/>
      <c r="N39" s="5"/>
      <c r="O39" s="5"/>
      <c r="P39" s="1" t="s">
        <v>54</v>
      </c>
      <c r="Q39" s="3">
        <v>6</v>
      </c>
      <c r="R39" s="5">
        <v>2.6666666666666665</v>
      </c>
    </row>
    <row r="40" spans="1:18" x14ac:dyDescent="0.25">
      <c r="A40" s="1" t="s">
        <v>860</v>
      </c>
      <c r="B40" s="5"/>
      <c r="C40" s="5"/>
      <c r="D40" s="5"/>
      <c r="E40" s="5"/>
      <c r="F40" s="5"/>
      <c r="G40" s="5">
        <v>3.5</v>
      </c>
      <c r="H40" s="5"/>
      <c r="I40" s="5"/>
      <c r="J40" s="5"/>
      <c r="K40" s="14">
        <v>3.5</v>
      </c>
      <c r="L40" s="5"/>
      <c r="M40" s="5"/>
      <c r="N40" s="5"/>
      <c r="O40" s="5"/>
      <c r="P40" s="1" t="s">
        <v>368</v>
      </c>
      <c r="Q40" s="3">
        <v>1</v>
      </c>
      <c r="R40" s="5">
        <v>2.6666666666666665</v>
      </c>
    </row>
    <row r="41" spans="1:18" x14ac:dyDescent="0.25">
      <c r="A41" s="1" t="s">
        <v>857</v>
      </c>
      <c r="B41" s="5"/>
      <c r="C41" s="5"/>
      <c r="D41" s="5"/>
      <c r="E41" s="5"/>
      <c r="F41" s="5"/>
      <c r="G41" s="5">
        <v>3.5</v>
      </c>
      <c r="H41" s="5"/>
      <c r="I41" s="5"/>
      <c r="J41" s="5"/>
      <c r="K41" s="14">
        <v>3.5</v>
      </c>
      <c r="L41" s="5"/>
      <c r="M41" s="5"/>
      <c r="N41" s="5"/>
      <c r="O41" s="5"/>
      <c r="P41" s="1" t="s">
        <v>36</v>
      </c>
      <c r="Q41" s="3">
        <v>6</v>
      </c>
      <c r="R41" s="5">
        <v>2.6666666666666665</v>
      </c>
    </row>
    <row r="42" spans="1:18" x14ac:dyDescent="0.25">
      <c r="A42" s="1" t="s">
        <v>863</v>
      </c>
      <c r="B42" s="5"/>
      <c r="C42" s="5">
        <v>3.3333333333333335</v>
      </c>
      <c r="D42" s="5"/>
      <c r="E42" s="5"/>
      <c r="F42" s="5"/>
      <c r="G42" s="5"/>
      <c r="H42" s="5"/>
      <c r="I42" s="5"/>
      <c r="J42" s="5"/>
      <c r="K42" s="14">
        <v>3.3333333333333335</v>
      </c>
      <c r="L42" s="5"/>
      <c r="M42" s="5"/>
      <c r="N42" s="5"/>
      <c r="O42" s="5"/>
      <c r="P42" s="1" t="s">
        <v>748</v>
      </c>
      <c r="Q42" s="3">
        <v>4</v>
      </c>
      <c r="R42" s="5">
        <v>2.625</v>
      </c>
    </row>
    <row r="43" spans="1:18" x14ac:dyDescent="0.25">
      <c r="A43" s="1" t="s">
        <v>869</v>
      </c>
      <c r="B43" s="5"/>
      <c r="C43" s="5"/>
      <c r="D43" s="5"/>
      <c r="E43" s="5">
        <v>3</v>
      </c>
      <c r="F43" s="5"/>
      <c r="G43" s="5"/>
      <c r="H43" s="5"/>
      <c r="I43" s="5"/>
      <c r="J43" s="5"/>
      <c r="K43" s="14">
        <v>3</v>
      </c>
      <c r="L43" s="5"/>
      <c r="M43" s="5"/>
      <c r="N43" s="5"/>
      <c r="O43" s="5"/>
      <c r="P43" s="1" t="s">
        <v>20</v>
      </c>
      <c r="Q43" s="3">
        <v>44</v>
      </c>
      <c r="R43" s="5">
        <v>2.5984848484848486</v>
      </c>
    </row>
    <row r="44" spans="1:18" x14ac:dyDescent="0.25">
      <c r="A44" s="1" t="s">
        <v>885</v>
      </c>
      <c r="B44" s="5"/>
      <c r="C44" s="5"/>
      <c r="D44" s="5"/>
      <c r="E44" s="5">
        <v>3</v>
      </c>
      <c r="F44" s="5"/>
      <c r="G44" s="5"/>
      <c r="H44" s="5"/>
      <c r="I44" s="5"/>
      <c r="J44" s="5"/>
      <c r="K44" s="14">
        <v>3</v>
      </c>
      <c r="L44" s="5"/>
      <c r="M44" s="5"/>
      <c r="N44" s="5"/>
      <c r="O44" s="5"/>
      <c r="P44" s="1" t="s">
        <v>999</v>
      </c>
      <c r="Q44" s="3">
        <v>2</v>
      </c>
      <c r="R44" s="5">
        <v>2.5</v>
      </c>
    </row>
    <row r="45" spans="1:18" x14ac:dyDescent="0.25">
      <c r="A45" s="1" t="s">
        <v>882</v>
      </c>
      <c r="B45" s="5"/>
      <c r="C45" s="5"/>
      <c r="D45" s="5"/>
      <c r="E45" s="5"/>
      <c r="F45" s="5"/>
      <c r="G45" s="5">
        <v>3</v>
      </c>
      <c r="H45" s="5"/>
      <c r="I45" s="5"/>
      <c r="J45" s="5"/>
      <c r="K45" s="14">
        <v>3</v>
      </c>
      <c r="L45" s="5"/>
      <c r="M45" s="5"/>
      <c r="N45" s="5"/>
      <c r="O45" s="5"/>
      <c r="P45" s="1" t="s">
        <v>140</v>
      </c>
      <c r="Q45" s="3">
        <v>2</v>
      </c>
      <c r="R45" s="5">
        <v>2.5</v>
      </c>
    </row>
    <row r="46" spans="1:18" x14ac:dyDescent="0.25">
      <c r="A46" s="1" t="s">
        <v>866</v>
      </c>
      <c r="B46" s="5"/>
      <c r="C46" s="5"/>
      <c r="D46" s="5"/>
      <c r="E46" s="5"/>
      <c r="F46" s="5"/>
      <c r="G46" s="5"/>
      <c r="H46" s="5"/>
      <c r="I46" s="5">
        <v>3</v>
      </c>
      <c r="J46" s="5"/>
      <c r="K46" s="14">
        <v>3</v>
      </c>
      <c r="L46" s="5"/>
      <c r="M46" s="5"/>
      <c r="N46" s="5"/>
      <c r="O46" s="5"/>
      <c r="P46" s="1" t="s">
        <v>750</v>
      </c>
      <c r="Q46" s="3">
        <v>3</v>
      </c>
      <c r="R46" s="5">
        <v>2.5</v>
      </c>
    </row>
    <row r="47" spans="1:18" x14ac:dyDescent="0.25">
      <c r="A47" s="1" t="s">
        <v>889</v>
      </c>
      <c r="B47" s="5"/>
      <c r="C47" s="5"/>
      <c r="D47" s="5"/>
      <c r="E47" s="5"/>
      <c r="F47" s="5"/>
      <c r="G47" s="5"/>
      <c r="H47" s="5"/>
      <c r="I47" s="5">
        <v>3</v>
      </c>
      <c r="J47" s="5"/>
      <c r="K47" s="14">
        <v>3</v>
      </c>
      <c r="L47" s="5"/>
      <c r="M47" s="5"/>
      <c r="N47" s="5"/>
      <c r="O47" s="5"/>
      <c r="P47" s="1" t="s">
        <v>222</v>
      </c>
      <c r="Q47" s="3">
        <v>4</v>
      </c>
      <c r="R47" s="5">
        <v>2.375</v>
      </c>
    </row>
    <row r="48" spans="1:18" x14ac:dyDescent="0.25">
      <c r="A48" s="1" t="s">
        <v>1033</v>
      </c>
      <c r="B48" s="5"/>
      <c r="C48" s="5"/>
      <c r="D48" s="5"/>
      <c r="E48" s="5"/>
      <c r="F48" s="5"/>
      <c r="G48" s="5"/>
      <c r="H48" s="5"/>
      <c r="I48" s="5"/>
      <c r="J48" s="5">
        <v>3</v>
      </c>
      <c r="K48" s="14">
        <v>3</v>
      </c>
      <c r="L48" s="5"/>
      <c r="M48" s="5"/>
      <c r="N48" s="5"/>
      <c r="O48" s="5"/>
      <c r="P48" s="1" t="s">
        <v>746</v>
      </c>
      <c r="Q48" s="3">
        <v>8</v>
      </c>
      <c r="R48" s="5">
        <v>2.375</v>
      </c>
    </row>
    <row r="49" spans="1:18" x14ac:dyDescent="0.25">
      <c r="A49" s="1" t="s">
        <v>877</v>
      </c>
      <c r="B49" s="5"/>
      <c r="C49" s="5"/>
      <c r="D49" s="5"/>
      <c r="E49" s="5"/>
      <c r="F49" s="5"/>
      <c r="G49" s="5">
        <v>3</v>
      </c>
      <c r="H49" s="5"/>
      <c r="I49" s="5"/>
      <c r="J49" s="5"/>
      <c r="K49" s="14">
        <v>3</v>
      </c>
      <c r="L49" s="5"/>
      <c r="M49" s="5"/>
      <c r="N49" s="5"/>
      <c r="O49" s="5"/>
      <c r="P49" s="1" t="s">
        <v>460</v>
      </c>
      <c r="Q49" s="3">
        <v>3</v>
      </c>
      <c r="R49" s="5">
        <v>2.3333333333333335</v>
      </c>
    </row>
    <row r="50" spans="1:18" x14ac:dyDescent="0.25">
      <c r="A50" s="1" t="s">
        <v>881</v>
      </c>
      <c r="B50" s="5">
        <v>3</v>
      </c>
      <c r="C50" s="5"/>
      <c r="D50" s="5"/>
      <c r="E50" s="5"/>
      <c r="F50" s="5"/>
      <c r="G50" s="5"/>
      <c r="H50" s="5"/>
      <c r="I50" s="5"/>
      <c r="J50" s="5"/>
      <c r="K50" s="14">
        <v>3</v>
      </c>
      <c r="L50" s="5"/>
      <c r="M50" s="5"/>
      <c r="N50" s="5"/>
      <c r="O50" s="5"/>
      <c r="P50" s="1" t="s">
        <v>647</v>
      </c>
      <c r="Q50" s="3">
        <v>3</v>
      </c>
      <c r="R50" s="5">
        <v>2.3333333333333335</v>
      </c>
    </row>
    <row r="51" spans="1:18" x14ac:dyDescent="0.25">
      <c r="A51" s="1" t="s">
        <v>1034</v>
      </c>
      <c r="B51" s="5"/>
      <c r="C51" s="5"/>
      <c r="D51" s="5"/>
      <c r="E51" s="5"/>
      <c r="F51" s="5"/>
      <c r="G51" s="5"/>
      <c r="H51" s="5"/>
      <c r="I51" s="5"/>
      <c r="J51" s="5">
        <v>3</v>
      </c>
      <c r="K51" s="14">
        <v>3</v>
      </c>
      <c r="L51" s="5"/>
      <c r="M51" s="5"/>
      <c r="N51" s="5"/>
      <c r="O51" s="5"/>
      <c r="P51" s="1" t="s">
        <v>470</v>
      </c>
      <c r="Q51" s="3">
        <v>3</v>
      </c>
      <c r="R51" s="5">
        <v>2.3333333333333335</v>
      </c>
    </row>
    <row r="52" spans="1:18" x14ac:dyDescent="0.25">
      <c r="A52" s="1" t="s">
        <v>867</v>
      </c>
      <c r="B52" s="5"/>
      <c r="C52" s="5"/>
      <c r="D52" s="5"/>
      <c r="E52" s="5"/>
      <c r="F52" s="5"/>
      <c r="G52" s="5">
        <v>3</v>
      </c>
      <c r="H52" s="5"/>
      <c r="I52" s="5"/>
      <c r="J52" s="5"/>
      <c r="K52" s="14">
        <v>3</v>
      </c>
      <c r="L52" s="5"/>
      <c r="M52" s="5"/>
      <c r="N52" s="5"/>
      <c r="O52" s="5"/>
      <c r="P52" s="1" t="s">
        <v>380</v>
      </c>
      <c r="Q52" s="3">
        <v>2</v>
      </c>
      <c r="R52" s="5">
        <v>2.333333333333333</v>
      </c>
    </row>
    <row r="53" spans="1:18" x14ac:dyDescent="0.25">
      <c r="A53" s="1" t="s">
        <v>878</v>
      </c>
      <c r="B53" s="5"/>
      <c r="C53" s="5"/>
      <c r="D53" s="5"/>
      <c r="E53" s="5">
        <v>3</v>
      </c>
      <c r="F53" s="5"/>
      <c r="G53" s="5"/>
      <c r="H53" s="5"/>
      <c r="I53" s="5"/>
      <c r="J53" s="5"/>
      <c r="K53" s="14">
        <v>3</v>
      </c>
      <c r="L53" s="5"/>
      <c r="M53" s="5"/>
      <c r="N53" s="5"/>
      <c r="O53" s="5"/>
      <c r="P53" s="1" t="s">
        <v>554</v>
      </c>
      <c r="Q53" s="3">
        <v>3</v>
      </c>
      <c r="R53" s="5">
        <v>2.285714285714286</v>
      </c>
    </row>
    <row r="54" spans="1:18" x14ac:dyDescent="0.25">
      <c r="A54" s="1" t="s">
        <v>875</v>
      </c>
      <c r="B54" s="5"/>
      <c r="C54" s="5"/>
      <c r="D54" s="5"/>
      <c r="E54" s="5"/>
      <c r="F54" s="5"/>
      <c r="G54" s="5"/>
      <c r="H54" s="5"/>
      <c r="I54" s="5">
        <v>3</v>
      </c>
      <c r="J54" s="5"/>
      <c r="K54" s="14">
        <v>3</v>
      </c>
      <c r="L54" s="5"/>
      <c r="M54" s="5"/>
      <c r="N54" s="5"/>
      <c r="O54" s="5"/>
      <c r="P54" s="1" t="s">
        <v>342</v>
      </c>
      <c r="Q54" s="3">
        <v>21</v>
      </c>
      <c r="R54" s="5">
        <v>2.2698412698412698</v>
      </c>
    </row>
    <row r="55" spans="1:18" x14ac:dyDescent="0.25">
      <c r="A55" s="1" t="s">
        <v>891</v>
      </c>
      <c r="B55" s="5"/>
      <c r="C55" s="5"/>
      <c r="D55" s="5"/>
      <c r="E55" s="5"/>
      <c r="F55" s="5"/>
      <c r="G55" s="5">
        <v>3</v>
      </c>
      <c r="H55" s="5"/>
      <c r="I55" s="5"/>
      <c r="J55" s="5"/>
      <c r="K55" s="14">
        <v>3</v>
      </c>
      <c r="L55" s="5"/>
      <c r="M55" s="5"/>
      <c r="N55" s="5"/>
      <c r="O55" s="5"/>
      <c r="P55" s="1" t="s">
        <v>702</v>
      </c>
      <c r="Q55" s="3">
        <v>12</v>
      </c>
      <c r="R55" s="5">
        <v>2.2083333333333335</v>
      </c>
    </row>
    <row r="56" spans="1:18" x14ac:dyDescent="0.25">
      <c r="A56" s="1" t="s">
        <v>874</v>
      </c>
      <c r="B56" s="5"/>
      <c r="C56" s="5"/>
      <c r="D56" s="5"/>
      <c r="E56" s="5">
        <v>3</v>
      </c>
      <c r="F56" s="5"/>
      <c r="G56" s="5"/>
      <c r="H56" s="5"/>
      <c r="I56" s="5"/>
      <c r="J56" s="5"/>
      <c r="K56" s="14">
        <v>3</v>
      </c>
      <c r="L56" s="5"/>
      <c r="M56" s="5"/>
      <c r="N56" s="5"/>
      <c r="O56" s="5"/>
      <c r="P56" s="1" t="s">
        <v>233</v>
      </c>
      <c r="Q56" s="3">
        <v>16</v>
      </c>
      <c r="R56" s="5">
        <v>2.1875</v>
      </c>
    </row>
    <row r="57" spans="1:18" x14ac:dyDescent="0.25">
      <c r="A57" s="1" t="s">
        <v>884</v>
      </c>
      <c r="B57" s="5"/>
      <c r="C57" s="5"/>
      <c r="D57" s="5"/>
      <c r="E57" s="5"/>
      <c r="F57" s="5"/>
      <c r="G57" s="5"/>
      <c r="H57" s="5">
        <v>3</v>
      </c>
      <c r="I57" s="5"/>
      <c r="J57" s="5"/>
      <c r="K57" s="14">
        <v>3</v>
      </c>
      <c r="L57" s="5"/>
      <c r="M57" s="5"/>
      <c r="N57" s="5"/>
      <c r="O57" s="5"/>
      <c r="P57" s="1" t="s">
        <v>350</v>
      </c>
      <c r="Q57" s="3">
        <v>9</v>
      </c>
      <c r="R57" s="5">
        <v>2.1666666666666665</v>
      </c>
    </row>
    <row r="58" spans="1:18" x14ac:dyDescent="0.25">
      <c r="A58" s="1" t="s">
        <v>1036</v>
      </c>
      <c r="B58" s="5"/>
      <c r="C58" s="5"/>
      <c r="D58" s="5"/>
      <c r="E58" s="5"/>
      <c r="F58" s="5"/>
      <c r="G58" s="5"/>
      <c r="H58" s="5"/>
      <c r="I58" s="5"/>
      <c r="J58" s="5">
        <v>3</v>
      </c>
      <c r="K58" s="14">
        <v>3</v>
      </c>
      <c r="L58" s="5"/>
      <c r="M58" s="5"/>
      <c r="N58" s="5"/>
      <c r="O58" s="5"/>
      <c r="P58" s="1" t="s">
        <v>749</v>
      </c>
      <c r="Q58" s="3">
        <v>1</v>
      </c>
      <c r="R58" s="5">
        <v>2</v>
      </c>
    </row>
    <row r="59" spans="1:18" x14ac:dyDescent="0.25">
      <c r="A59" s="1" t="s">
        <v>876</v>
      </c>
      <c r="B59" s="5"/>
      <c r="C59" s="5"/>
      <c r="D59" s="5"/>
      <c r="E59" s="5"/>
      <c r="F59" s="5"/>
      <c r="G59" s="5">
        <v>3</v>
      </c>
      <c r="H59" s="5"/>
      <c r="I59" s="5"/>
      <c r="J59" s="5"/>
      <c r="K59" s="14">
        <v>3</v>
      </c>
      <c r="L59" s="5"/>
      <c r="M59" s="5"/>
      <c r="N59" s="5"/>
      <c r="O59" s="5"/>
      <c r="P59" s="1" t="s">
        <v>392</v>
      </c>
      <c r="Q59" s="3">
        <v>1</v>
      </c>
      <c r="R59" s="5">
        <v>2</v>
      </c>
    </row>
    <row r="60" spans="1:18" x14ac:dyDescent="0.25">
      <c r="A60" s="1" t="s">
        <v>1035</v>
      </c>
      <c r="B60" s="5"/>
      <c r="C60" s="5"/>
      <c r="D60" s="5"/>
      <c r="E60" s="5"/>
      <c r="F60" s="5"/>
      <c r="G60" s="5"/>
      <c r="H60" s="5"/>
      <c r="I60" s="5"/>
      <c r="J60" s="5">
        <v>3</v>
      </c>
      <c r="K60" s="14">
        <v>3</v>
      </c>
      <c r="L60" s="5"/>
      <c r="M60" s="5"/>
      <c r="N60" s="5"/>
      <c r="O60" s="5"/>
      <c r="P60" s="1" t="s">
        <v>463</v>
      </c>
      <c r="Q60" s="3">
        <v>10</v>
      </c>
      <c r="R60" s="5">
        <v>1.95</v>
      </c>
    </row>
    <row r="61" spans="1:18" x14ac:dyDescent="0.25">
      <c r="A61" s="1" t="s">
        <v>894</v>
      </c>
      <c r="B61" s="5"/>
      <c r="C61" s="5">
        <v>2.6666666666666665</v>
      </c>
      <c r="D61" s="5"/>
      <c r="E61" s="5"/>
      <c r="F61" s="5"/>
      <c r="G61" s="5"/>
      <c r="H61" s="5"/>
      <c r="I61" s="5"/>
      <c r="J61" s="5"/>
      <c r="K61" s="14">
        <v>2.6666666666666665</v>
      </c>
      <c r="L61" s="5"/>
      <c r="M61" s="5"/>
      <c r="N61" s="5"/>
      <c r="O61" s="5"/>
      <c r="P61" s="1" t="s">
        <v>241</v>
      </c>
      <c r="Q61" s="3">
        <v>12</v>
      </c>
      <c r="R61" s="5">
        <v>1.9265873015873016</v>
      </c>
    </row>
    <row r="62" spans="1:18" x14ac:dyDescent="0.25">
      <c r="A62" s="1" t="s">
        <v>896</v>
      </c>
      <c r="B62" s="5"/>
      <c r="C62" s="5"/>
      <c r="D62" s="5"/>
      <c r="E62" s="5"/>
      <c r="F62" s="5">
        <v>2.5714285714285716</v>
      </c>
      <c r="G62" s="5"/>
      <c r="H62" s="5"/>
      <c r="I62" s="5"/>
      <c r="J62" s="5"/>
      <c r="K62" s="14">
        <v>2.5714285714285716</v>
      </c>
      <c r="L62" s="5"/>
      <c r="M62" s="5"/>
      <c r="N62" s="5"/>
      <c r="O62" s="5"/>
      <c r="P62" s="1" t="s">
        <v>64</v>
      </c>
      <c r="Q62" s="3">
        <v>3</v>
      </c>
      <c r="R62" s="5">
        <v>1.8333333333333333</v>
      </c>
    </row>
    <row r="63" spans="1:18" x14ac:dyDescent="0.25">
      <c r="A63" s="1" t="s">
        <v>898</v>
      </c>
      <c r="B63" s="5"/>
      <c r="C63" s="5"/>
      <c r="D63" s="5"/>
      <c r="E63" s="5"/>
      <c r="F63" s="5"/>
      <c r="G63" s="5"/>
      <c r="H63" s="5">
        <v>2.5</v>
      </c>
      <c r="I63" s="5"/>
      <c r="J63" s="5"/>
      <c r="K63" s="14">
        <v>2.5</v>
      </c>
      <c r="L63" s="5"/>
      <c r="M63" s="5"/>
      <c r="N63" s="5"/>
      <c r="O63" s="5"/>
      <c r="P63" s="1" t="s">
        <v>474</v>
      </c>
      <c r="Q63" s="3">
        <v>4</v>
      </c>
      <c r="R63" s="5">
        <v>1.7678571428571428</v>
      </c>
    </row>
    <row r="64" spans="1:18" x14ac:dyDescent="0.25">
      <c r="A64" s="1" t="s">
        <v>901</v>
      </c>
      <c r="B64" s="5"/>
      <c r="C64" s="5"/>
      <c r="D64" s="5"/>
      <c r="E64" s="5"/>
      <c r="F64" s="5"/>
      <c r="G64" s="5">
        <v>2.5</v>
      </c>
      <c r="H64" s="5"/>
      <c r="I64" s="5"/>
      <c r="J64" s="5"/>
      <c r="K64" s="14">
        <v>2.5</v>
      </c>
      <c r="L64" s="5"/>
      <c r="M64" s="5"/>
      <c r="N64" s="5"/>
      <c r="O64" s="5"/>
      <c r="P64" s="1" t="s">
        <v>567</v>
      </c>
      <c r="Q64" s="3">
        <v>1</v>
      </c>
      <c r="R64" s="5">
        <v>1.7142857142857142</v>
      </c>
    </row>
    <row r="65" spans="1:18" x14ac:dyDescent="0.25">
      <c r="A65" s="1" t="s">
        <v>904</v>
      </c>
      <c r="B65" s="5"/>
      <c r="C65" s="5"/>
      <c r="D65" s="5"/>
      <c r="E65" s="5"/>
      <c r="F65" s="5"/>
      <c r="G65" s="5">
        <v>2.5</v>
      </c>
      <c r="H65" s="5"/>
      <c r="I65" s="5"/>
      <c r="J65" s="5"/>
      <c r="K65" s="14">
        <v>2.5</v>
      </c>
      <c r="L65" s="5"/>
      <c r="M65" s="5"/>
      <c r="N65" s="5"/>
      <c r="O65" s="5"/>
      <c r="P65" s="1" t="s">
        <v>430</v>
      </c>
      <c r="Q65" s="3">
        <v>6</v>
      </c>
      <c r="R65" s="5">
        <v>1.6666666666666667</v>
      </c>
    </row>
    <row r="66" spans="1:18" x14ac:dyDescent="0.25">
      <c r="A66" s="1" t="s">
        <v>1043</v>
      </c>
      <c r="B66" s="5"/>
      <c r="C66" s="5"/>
      <c r="D66" s="5"/>
      <c r="E66" s="5"/>
      <c r="F66" s="5"/>
      <c r="G66" s="5"/>
      <c r="H66" s="5"/>
      <c r="I66" s="5"/>
      <c r="J66" s="5">
        <v>2.5</v>
      </c>
      <c r="K66" s="14">
        <v>2.5</v>
      </c>
      <c r="L66" s="5"/>
      <c r="M66" s="5"/>
      <c r="N66" s="5"/>
      <c r="O66" s="5"/>
      <c r="P66" s="1" t="s">
        <v>248</v>
      </c>
      <c r="Q66" s="3">
        <v>2</v>
      </c>
      <c r="R66" s="5">
        <v>1.5</v>
      </c>
    </row>
    <row r="67" spans="1:18" x14ac:dyDescent="0.25">
      <c r="A67" s="1" t="s">
        <v>899</v>
      </c>
      <c r="B67" s="5"/>
      <c r="C67" s="5"/>
      <c r="D67" s="5"/>
      <c r="E67" s="5"/>
      <c r="F67" s="5"/>
      <c r="G67" s="5">
        <v>2.5</v>
      </c>
      <c r="H67" s="5"/>
      <c r="I67" s="5"/>
      <c r="J67" s="5"/>
      <c r="K67" s="14">
        <v>2.5</v>
      </c>
      <c r="L67" s="5"/>
      <c r="M67" s="5"/>
      <c r="N67" s="5"/>
      <c r="O67" s="5"/>
      <c r="P67" s="1" t="s">
        <v>123</v>
      </c>
      <c r="Q67" s="3">
        <v>2</v>
      </c>
      <c r="R67" s="5">
        <v>1.5</v>
      </c>
    </row>
    <row r="68" spans="1:18" x14ac:dyDescent="0.25">
      <c r="A68" s="1" t="s">
        <v>953</v>
      </c>
      <c r="B68" s="5"/>
      <c r="C68" s="5"/>
      <c r="D68" s="5">
        <v>1.5</v>
      </c>
      <c r="E68" s="5"/>
      <c r="F68" s="5"/>
      <c r="G68" s="5"/>
      <c r="H68" s="5"/>
      <c r="I68" s="5"/>
      <c r="J68" s="5">
        <v>1</v>
      </c>
      <c r="K68" s="14">
        <v>2.5</v>
      </c>
      <c r="L68" s="5"/>
      <c r="M68" s="5"/>
      <c r="N68" s="5"/>
      <c r="O68" s="5"/>
      <c r="P68" s="1" t="s">
        <v>607</v>
      </c>
      <c r="Q68" s="3">
        <v>4</v>
      </c>
      <c r="R68" s="5">
        <v>1.5</v>
      </c>
    </row>
    <row r="69" spans="1:18" x14ac:dyDescent="0.25">
      <c r="A69" s="1" t="s">
        <v>939</v>
      </c>
      <c r="B69" s="5"/>
      <c r="C69" s="5"/>
      <c r="D69" s="5"/>
      <c r="E69" s="5"/>
      <c r="F69" s="5"/>
      <c r="G69" s="5"/>
      <c r="H69" s="5"/>
      <c r="I69" s="5">
        <v>2</v>
      </c>
      <c r="J69" s="5"/>
      <c r="K69" s="14">
        <v>2</v>
      </c>
      <c r="L69" s="5"/>
      <c r="M69" s="5"/>
      <c r="N69" s="5"/>
      <c r="O69" s="5"/>
      <c r="P69" s="1" t="s">
        <v>440</v>
      </c>
      <c r="Q69" s="3">
        <v>5</v>
      </c>
      <c r="R69" s="5">
        <v>1.4</v>
      </c>
    </row>
    <row r="70" spans="1:18" x14ac:dyDescent="0.25">
      <c r="A70" s="1" t="s">
        <v>918</v>
      </c>
      <c r="B70" s="5"/>
      <c r="C70" s="5"/>
      <c r="D70" s="5"/>
      <c r="E70" s="5"/>
      <c r="F70" s="5"/>
      <c r="G70" s="5">
        <v>2</v>
      </c>
      <c r="H70" s="5"/>
      <c r="I70" s="5"/>
      <c r="J70" s="5"/>
      <c r="K70" s="14">
        <v>2</v>
      </c>
      <c r="L70" s="5"/>
      <c r="M70" s="5"/>
      <c r="N70" s="5"/>
      <c r="O70" s="5"/>
      <c r="P70" s="1" t="s">
        <v>404</v>
      </c>
      <c r="Q70" s="3">
        <v>1</v>
      </c>
      <c r="R70" s="5">
        <v>1.3333333333333333</v>
      </c>
    </row>
    <row r="71" spans="1:18" x14ac:dyDescent="0.25">
      <c r="A71" s="1" t="s">
        <v>935</v>
      </c>
      <c r="B71" s="5"/>
      <c r="C71" s="5"/>
      <c r="D71" s="5"/>
      <c r="E71" s="5"/>
      <c r="F71" s="5"/>
      <c r="G71" s="5">
        <v>2</v>
      </c>
      <c r="H71" s="5"/>
      <c r="I71" s="5"/>
      <c r="J71" s="5"/>
      <c r="K71" s="14">
        <v>2</v>
      </c>
      <c r="L71" s="5"/>
      <c r="M71" s="5"/>
      <c r="N71" s="5"/>
      <c r="O71" s="5"/>
      <c r="P71" s="1" t="s">
        <v>77</v>
      </c>
      <c r="Q71" s="3">
        <v>3</v>
      </c>
      <c r="R71" s="5">
        <v>1.3333333333333333</v>
      </c>
    </row>
    <row r="72" spans="1:18" x14ac:dyDescent="0.25">
      <c r="A72" s="1" t="s">
        <v>915</v>
      </c>
      <c r="B72" s="5"/>
      <c r="C72" s="5">
        <v>2</v>
      </c>
      <c r="D72" s="5"/>
      <c r="E72" s="5"/>
      <c r="F72" s="5"/>
      <c r="G72" s="5"/>
      <c r="H72" s="5"/>
      <c r="I72" s="5"/>
      <c r="J72" s="5"/>
      <c r="K72" s="14">
        <v>2</v>
      </c>
      <c r="L72" s="5"/>
      <c r="M72" s="5"/>
      <c r="N72" s="5"/>
      <c r="O72" s="5"/>
      <c r="P72" s="1" t="s">
        <v>504</v>
      </c>
      <c r="Q72" s="3">
        <v>4</v>
      </c>
      <c r="R72" s="5">
        <v>0.625</v>
      </c>
    </row>
    <row r="73" spans="1:18" x14ac:dyDescent="0.25">
      <c r="A73" s="1" t="s">
        <v>914</v>
      </c>
      <c r="B73" s="5"/>
      <c r="C73" s="5"/>
      <c r="D73" s="5"/>
      <c r="E73" s="5">
        <v>2</v>
      </c>
      <c r="F73" s="5"/>
      <c r="G73" s="5"/>
      <c r="H73" s="5"/>
      <c r="I73" s="5"/>
      <c r="J73" s="5"/>
      <c r="K73" s="14">
        <v>2</v>
      </c>
      <c r="L73" s="5"/>
      <c r="M73" s="5"/>
      <c r="N73" s="5"/>
      <c r="O73" s="5"/>
      <c r="P73" s="1" t="s">
        <v>1006</v>
      </c>
      <c r="Q73" s="3">
        <v>1</v>
      </c>
      <c r="R73" s="5">
        <v>0</v>
      </c>
    </row>
    <row r="74" spans="1:18" x14ac:dyDescent="0.25">
      <c r="A74" s="1" t="s">
        <v>931</v>
      </c>
      <c r="B74" s="5"/>
      <c r="C74" s="5"/>
      <c r="D74" s="5"/>
      <c r="E74" s="5">
        <v>2</v>
      </c>
      <c r="F74" s="5"/>
      <c r="G74" s="5"/>
      <c r="H74" s="5"/>
      <c r="I74" s="5"/>
      <c r="J74" s="5"/>
      <c r="K74" s="14">
        <v>2</v>
      </c>
      <c r="L74" s="5"/>
      <c r="M74" s="5"/>
      <c r="N74" s="5"/>
      <c r="O74" s="5"/>
      <c r="P74" s="1" t="s">
        <v>753</v>
      </c>
      <c r="Q74" s="3">
        <v>1</v>
      </c>
      <c r="R74" s="5">
        <v>0</v>
      </c>
    </row>
    <row r="75" spans="1:18" x14ac:dyDescent="0.25">
      <c r="A75" s="1" t="s">
        <v>923</v>
      </c>
      <c r="B75" s="5"/>
      <c r="C75" s="5"/>
      <c r="D75" s="5">
        <v>2</v>
      </c>
      <c r="E75" s="5"/>
      <c r="F75" s="5"/>
      <c r="G75" s="5"/>
      <c r="H75" s="5"/>
      <c r="I75" s="5"/>
      <c r="J75" s="5"/>
      <c r="K75" s="14">
        <v>2</v>
      </c>
      <c r="L75" s="5"/>
      <c r="M75" s="5"/>
      <c r="N75" s="5"/>
      <c r="O75" s="5"/>
      <c r="P75" s="1" t="s">
        <v>279</v>
      </c>
      <c r="Q75" s="3">
        <v>716</v>
      </c>
      <c r="R75" s="5">
        <v>2.9507469654528489</v>
      </c>
    </row>
    <row r="76" spans="1:18" x14ac:dyDescent="0.25">
      <c r="A76" s="1" t="s">
        <v>941</v>
      </c>
      <c r="B76" s="5"/>
      <c r="C76" s="5"/>
      <c r="D76" s="5"/>
      <c r="E76" s="5"/>
      <c r="F76" s="5"/>
      <c r="G76" s="5">
        <v>2</v>
      </c>
      <c r="H76" s="5"/>
      <c r="I76" s="5"/>
      <c r="J76" s="5"/>
      <c r="K76" s="14">
        <v>2</v>
      </c>
      <c r="L76" s="5"/>
      <c r="M76" s="5"/>
      <c r="N76" s="5"/>
      <c r="O76" s="5"/>
    </row>
    <row r="77" spans="1:18" x14ac:dyDescent="0.25">
      <c r="A77" s="1" t="s">
        <v>936</v>
      </c>
      <c r="B77" s="5"/>
      <c r="C77" s="5"/>
      <c r="D77" s="5"/>
      <c r="E77" s="5"/>
      <c r="F77" s="5"/>
      <c r="G77" s="5"/>
      <c r="H77" s="5">
        <v>2</v>
      </c>
      <c r="I77" s="5"/>
      <c r="J77" s="5"/>
      <c r="K77" s="14">
        <v>2</v>
      </c>
      <c r="L77" s="5"/>
      <c r="M77" s="5"/>
      <c r="N77" s="5"/>
      <c r="O77" s="5"/>
    </row>
    <row r="78" spans="1:18" x14ac:dyDescent="0.25">
      <c r="A78" s="1" t="s">
        <v>944</v>
      </c>
      <c r="B78" s="5"/>
      <c r="C78" s="5"/>
      <c r="D78" s="5">
        <v>2</v>
      </c>
      <c r="E78" s="5"/>
      <c r="F78" s="5"/>
      <c r="G78" s="5"/>
      <c r="H78" s="5"/>
      <c r="I78" s="5"/>
      <c r="J78" s="5"/>
      <c r="K78" s="14">
        <v>2</v>
      </c>
      <c r="L78" s="5"/>
      <c r="M78" s="5"/>
      <c r="N78" s="5"/>
      <c r="O78" s="5"/>
    </row>
    <row r="79" spans="1:18" x14ac:dyDescent="0.25">
      <c r="A79" s="1" t="s">
        <v>1046</v>
      </c>
      <c r="B79" s="5"/>
      <c r="C79" s="5"/>
      <c r="D79" s="5"/>
      <c r="E79" s="5"/>
      <c r="F79" s="5"/>
      <c r="G79" s="5"/>
      <c r="H79" s="5"/>
      <c r="I79" s="5"/>
      <c r="J79" s="5">
        <v>2</v>
      </c>
      <c r="K79" s="14">
        <v>2</v>
      </c>
      <c r="L79" s="5"/>
      <c r="M79" s="5"/>
      <c r="N79" s="5"/>
      <c r="O79" s="5"/>
    </row>
    <row r="80" spans="1:18" x14ac:dyDescent="0.25">
      <c r="A80" s="1" t="s">
        <v>917</v>
      </c>
      <c r="B80" s="5"/>
      <c r="C80" s="5"/>
      <c r="D80" s="5"/>
      <c r="E80" s="5"/>
      <c r="F80" s="5"/>
      <c r="G80" s="5">
        <v>2</v>
      </c>
      <c r="H80" s="5"/>
      <c r="I80" s="5"/>
      <c r="J80" s="5"/>
      <c r="K80" s="14">
        <v>2</v>
      </c>
      <c r="L80" s="5"/>
      <c r="M80" s="5"/>
      <c r="N80" s="5"/>
      <c r="O80" s="5"/>
    </row>
    <row r="81" spans="1:15" x14ac:dyDescent="0.25">
      <c r="A81" s="1" t="s">
        <v>921</v>
      </c>
      <c r="B81" s="5"/>
      <c r="C81" s="5"/>
      <c r="D81" s="5"/>
      <c r="E81" s="5"/>
      <c r="F81" s="5"/>
      <c r="G81" s="5"/>
      <c r="H81" s="5">
        <v>2</v>
      </c>
      <c r="I81" s="5"/>
      <c r="J81" s="5"/>
      <c r="K81" s="14">
        <v>2</v>
      </c>
      <c r="L81" s="5"/>
      <c r="M81" s="5"/>
      <c r="N81" s="5"/>
      <c r="O81" s="5"/>
    </row>
    <row r="82" spans="1:15" x14ac:dyDescent="0.25">
      <c r="A82" s="1" t="s">
        <v>929</v>
      </c>
      <c r="B82" s="5"/>
      <c r="C82" s="5"/>
      <c r="D82" s="5"/>
      <c r="E82" s="5"/>
      <c r="F82" s="5"/>
      <c r="G82" s="5">
        <v>2</v>
      </c>
      <c r="H82" s="5"/>
      <c r="I82" s="5"/>
      <c r="J82" s="5"/>
      <c r="K82" s="14">
        <v>2</v>
      </c>
      <c r="L82" s="5"/>
      <c r="M82" s="5"/>
      <c r="N82" s="5"/>
      <c r="O82" s="5"/>
    </row>
    <row r="83" spans="1:15" x14ac:dyDescent="0.25">
      <c r="A83" s="1" t="s">
        <v>945</v>
      </c>
      <c r="B83" s="5"/>
      <c r="C83" s="5"/>
      <c r="D83" s="5"/>
      <c r="E83" s="5"/>
      <c r="F83" s="5">
        <v>1.7142857142857142</v>
      </c>
      <c r="G83" s="5"/>
      <c r="H83" s="5"/>
      <c r="I83" s="5"/>
      <c r="J83" s="5"/>
      <c r="K83" s="14">
        <v>1.7142857142857142</v>
      </c>
      <c r="L83" s="5"/>
      <c r="M83" s="5"/>
      <c r="N83" s="5"/>
      <c r="O83" s="5"/>
    </row>
    <row r="84" spans="1:15" x14ac:dyDescent="0.25">
      <c r="A84" s="1" t="s">
        <v>946</v>
      </c>
      <c r="B84" s="5"/>
      <c r="C84" s="5"/>
      <c r="D84" s="5"/>
      <c r="E84" s="5"/>
      <c r="F84" s="5">
        <v>1.7142857142857142</v>
      </c>
      <c r="G84" s="5"/>
      <c r="H84" s="5"/>
      <c r="I84" s="5"/>
      <c r="J84" s="5"/>
      <c r="K84" s="14">
        <v>1.7142857142857142</v>
      </c>
      <c r="L84" s="5"/>
      <c r="M84" s="5"/>
      <c r="N84" s="5"/>
      <c r="O84" s="5"/>
    </row>
    <row r="85" spans="1:15" x14ac:dyDescent="0.25">
      <c r="A85" s="1" t="s">
        <v>959</v>
      </c>
      <c r="B85" s="5"/>
      <c r="C85" s="5"/>
      <c r="D85" s="5"/>
      <c r="E85" s="5"/>
      <c r="F85" s="5"/>
      <c r="G85" s="5">
        <v>1.5</v>
      </c>
      <c r="H85" s="5"/>
      <c r="I85" s="5"/>
      <c r="J85" s="5"/>
      <c r="K85" s="14">
        <v>1.5</v>
      </c>
      <c r="L85" s="5"/>
      <c r="M85" s="5"/>
      <c r="N85" s="5"/>
      <c r="O85" s="5"/>
    </row>
    <row r="86" spans="1:15" x14ac:dyDescent="0.25">
      <c r="A86" s="1" t="s">
        <v>954</v>
      </c>
      <c r="B86" s="5"/>
      <c r="C86" s="5"/>
      <c r="D86" s="5">
        <v>1.5</v>
      </c>
      <c r="E86" s="5"/>
      <c r="F86" s="5"/>
      <c r="G86" s="5"/>
      <c r="H86" s="5"/>
      <c r="I86" s="5"/>
      <c r="J86" s="5"/>
      <c r="K86" s="14">
        <v>1.5</v>
      </c>
      <c r="L86" s="5"/>
      <c r="M86" s="5"/>
      <c r="N86" s="5"/>
      <c r="O86" s="5"/>
    </row>
    <row r="87" spans="1:15" x14ac:dyDescent="0.25">
      <c r="A87" s="1" t="s">
        <v>952</v>
      </c>
      <c r="B87" s="5"/>
      <c r="C87" s="5"/>
      <c r="D87" s="5">
        <v>1.5</v>
      </c>
      <c r="E87" s="5"/>
      <c r="F87" s="5"/>
      <c r="G87" s="5"/>
      <c r="H87" s="5"/>
      <c r="I87" s="5"/>
      <c r="J87" s="5"/>
      <c r="K87" s="14">
        <v>1.5</v>
      </c>
      <c r="L87" s="5"/>
      <c r="M87" s="5"/>
      <c r="N87" s="5"/>
      <c r="O87" s="5"/>
    </row>
    <row r="88" spans="1:15" x14ac:dyDescent="0.25">
      <c r="A88" s="1" t="s">
        <v>956</v>
      </c>
      <c r="B88" s="5">
        <v>1.5</v>
      </c>
      <c r="C88" s="5"/>
      <c r="D88" s="5"/>
      <c r="E88" s="5"/>
      <c r="F88" s="5"/>
      <c r="G88" s="5"/>
      <c r="H88" s="5"/>
      <c r="I88" s="5"/>
      <c r="J88" s="5"/>
      <c r="K88" s="14">
        <v>1.5</v>
      </c>
      <c r="L88" s="5"/>
      <c r="M88" s="5"/>
      <c r="N88" s="5"/>
      <c r="O88" s="5"/>
    </row>
    <row r="89" spans="1:15" x14ac:dyDescent="0.25">
      <c r="A89" s="1" t="s">
        <v>951</v>
      </c>
      <c r="B89" s="5"/>
      <c r="C89" s="5"/>
      <c r="D89" s="5"/>
      <c r="E89" s="5"/>
      <c r="F89" s="5"/>
      <c r="G89" s="5"/>
      <c r="H89" s="5"/>
      <c r="I89" s="5">
        <v>1.5</v>
      </c>
      <c r="J89" s="5"/>
      <c r="K89" s="14">
        <v>1.5</v>
      </c>
      <c r="L89" s="5"/>
      <c r="M89" s="5"/>
      <c r="N89" s="5"/>
      <c r="O89" s="5"/>
    </row>
    <row r="90" spans="1:15" x14ac:dyDescent="0.25">
      <c r="A90" s="1" t="s">
        <v>957</v>
      </c>
      <c r="B90" s="5"/>
      <c r="C90" s="5"/>
      <c r="D90" s="5"/>
      <c r="E90" s="5"/>
      <c r="F90" s="5"/>
      <c r="G90" s="5"/>
      <c r="H90" s="5"/>
      <c r="I90" s="5">
        <v>1.5</v>
      </c>
      <c r="J90" s="5"/>
      <c r="K90" s="14">
        <v>1.5</v>
      </c>
      <c r="L90" s="5"/>
      <c r="M90" s="5"/>
      <c r="N90" s="5"/>
      <c r="O90" s="5"/>
    </row>
    <row r="91" spans="1:15" x14ac:dyDescent="0.25">
      <c r="A91" s="1" t="s">
        <v>958</v>
      </c>
      <c r="B91" s="5"/>
      <c r="C91" s="5"/>
      <c r="D91" s="5"/>
      <c r="E91" s="5"/>
      <c r="F91" s="5"/>
      <c r="G91" s="5">
        <v>1.5</v>
      </c>
      <c r="H91" s="5"/>
      <c r="I91" s="5"/>
      <c r="J91" s="5"/>
      <c r="K91" s="14">
        <v>1.5</v>
      </c>
      <c r="L91" s="5"/>
      <c r="M91" s="5"/>
      <c r="N91" s="5"/>
      <c r="O91" s="5"/>
    </row>
    <row r="92" spans="1:15" x14ac:dyDescent="0.25">
      <c r="A92" s="1" t="s">
        <v>955</v>
      </c>
      <c r="B92" s="5"/>
      <c r="C92" s="5"/>
      <c r="D92" s="5"/>
      <c r="E92" s="5">
        <v>1.5</v>
      </c>
      <c r="F92" s="5"/>
      <c r="G92" s="5"/>
      <c r="H92" s="5"/>
      <c r="I92" s="5"/>
      <c r="J92" s="5"/>
      <c r="K92" s="14">
        <v>1.5</v>
      </c>
      <c r="L92" s="5"/>
      <c r="M92" s="5"/>
      <c r="N92" s="5"/>
      <c r="O92" s="5"/>
    </row>
    <row r="93" spans="1:15" x14ac:dyDescent="0.25">
      <c r="A93" s="1" t="s">
        <v>960</v>
      </c>
      <c r="B93" s="5"/>
      <c r="C93" s="5">
        <v>1.3333333333333333</v>
      </c>
      <c r="D93" s="5"/>
      <c r="E93" s="5"/>
      <c r="F93" s="5"/>
      <c r="G93" s="5"/>
      <c r="H93" s="5"/>
      <c r="I93" s="5"/>
      <c r="J93" s="5"/>
      <c r="K93" s="14">
        <v>1.3333333333333333</v>
      </c>
      <c r="L93" s="5"/>
      <c r="M93" s="5"/>
      <c r="N93" s="5"/>
      <c r="O93" s="5"/>
    </row>
    <row r="94" spans="1:15" x14ac:dyDescent="0.25">
      <c r="A94" s="1" t="s">
        <v>965</v>
      </c>
      <c r="B94" s="5"/>
      <c r="C94" s="5">
        <v>1</v>
      </c>
      <c r="D94" s="5"/>
      <c r="E94" s="5"/>
      <c r="F94" s="5"/>
      <c r="G94" s="5"/>
      <c r="H94" s="5"/>
      <c r="I94" s="5"/>
      <c r="J94" s="5"/>
      <c r="K94" s="14">
        <v>1</v>
      </c>
      <c r="L94" s="5"/>
      <c r="M94" s="5"/>
      <c r="N94" s="5"/>
      <c r="O94" s="5"/>
    </row>
    <row r="95" spans="1:15" x14ac:dyDescent="0.25">
      <c r="A95" s="1" t="s">
        <v>963</v>
      </c>
      <c r="B95" s="5"/>
      <c r="C95" s="5"/>
      <c r="D95" s="5"/>
      <c r="E95" s="5">
        <v>1</v>
      </c>
      <c r="F95" s="5"/>
      <c r="G95" s="5"/>
      <c r="H95" s="5"/>
      <c r="I95" s="5"/>
      <c r="J95" s="5"/>
      <c r="K95" s="14">
        <v>1</v>
      </c>
      <c r="L95" s="5"/>
      <c r="M95" s="5"/>
      <c r="N95" s="5"/>
      <c r="O95" s="5"/>
    </row>
    <row r="96" spans="1:15" x14ac:dyDescent="0.25">
      <c r="A96" s="1" t="s">
        <v>972</v>
      </c>
      <c r="B96" s="5"/>
      <c r="C96" s="5">
        <v>1</v>
      </c>
      <c r="D96" s="5"/>
      <c r="E96" s="5"/>
      <c r="F96" s="5"/>
      <c r="G96" s="5"/>
      <c r="H96" s="5"/>
      <c r="I96" s="5"/>
      <c r="J96" s="5"/>
      <c r="K96" s="14">
        <v>1</v>
      </c>
      <c r="L96" s="5"/>
      <c r="M96" s="5"/>
      <c r="N96" s="5"/>
      <c r="O96" s="5"/>
    </row>
    <row r="97" spans="1:15" x14ac:dyDescent="0.25">
      <c r="A97" s="1" t="s">
        <v>969</v>
      </c>
      <c r="B97" s="5"/>
      <c r="C97" s="5"/>
      <c r="D97" s="5"/>
      <c r="E97" s="5"/>
      <c r="F97" s="5"/>
      <c r="G97" s="5"/>
      <c r="H97" s="5">
        <v>1</v>
      </c>
      <c r="I97" s="5"/>
      <c r="J97" s="5"/>
      <c r="K97" s="14">
        <v>1</v>
      </c>
      <c r="L97" s="5"/>
      <c r="M97" s="5"/>
      <c r="N97" s="5"/>
      <c r="O97" s="5"/>
    </row>
    <row r="98" spans="1:15" x14ac:dyDescent="0.25">
      <c r="A98" s="1" t="s">
        <v>968</v>
      </c>
      <c r="B98" s="5"/>
      <c r="C98" s="5"/>
      <c r="D98" s="5">
        <v>1</v>
      </c>
      <c r="E98" s="5"/>
      <c r="F98" s="5"/>
      <c r="G98" s="5"/>
      <c r="H98" s="5"/>
      <c r="I98" s="5"/>
      <c r="J98" s="5"/>
      <c r="K98" s="14">
        <v>1</v>
      </c>
      <c r="L98" s="5"/>
      <c r="M98" s="5"/>
      <c r="N98" s="5"/>
      <c r="O98" s="5"/>
    </row>
    <row r="99" spans="1:15" x14ac:dyDescent="0.25">
      <c r="A99" s="1" t="s">
        <v>966</v>
      </c>
      <c r="B99" s="5"/>
      <c r="C99" s="5"/>
      <c r="D99" s="5"/>
      <c r="E99" s="5"/>
      <c r="F99" s="5"/>
      <c r="G99" s="5">
        <v>1</v>
      </c>
      <c r="H99" s="5"/>
      <c r="I99" s="5"/>
      <c r="J99" s="5"/>
      <c r="K99" s="14">
        <v>1</v>
      </c>
      <c r="L99" s="5"/>
      <c r="M99" s="5"/>
      <c r="N99" s="5"/>
      <c r="O99" s="5"/>
    </row>
    <row r="100" spans="1:15" x14ac:dyDescent="0.25">
      <c r="A100" s="1" t="s">
        <v>970</v>
      </c>
      <c r="B100" s="5"/>
      <c r="C100" s="5"/>
      <c r="D100" s="5"/>
      <c r="E100" s="5"/>
      <c r="F100" s="5"/>
      <c r="G100" s="5">
        <v>1</v>
      </c>
      <c r="H100" s="5"/>
      <c r="I100" s="5"/>
      <c r="J100" s="5"/>
      <c r="K100" s="14">
        <v>1</v>
      </c>
      <c r="L100" s="5"/>
      <c r="M100" s="5"/>
      <c r="N100" s="5"/>
      <c r="O100" s="5"/>
    </row>
    <row r="101" spans="1:15" x14ac:dyDescent="0.25">
      <c r="A101" s="1" t="s">
        <v>964</v>
      </c>
      <c r="B101" s="5"/>
      <c r="C101" s="5"/>
      <c r="D101" s="5">
        <v>1</v>
      </c>
      <c r="E101" s="5"/>
      <c r="F101" s="5"/>
      <c r="G101" s="5"/>
      <c r="H101" s="5"/>
      <c r="I101" s="5"/>
      <c r="J101" s="5"/>
      <c r="K101" s="14">
        <v>1</v>
      </c>
      <c r="L101" s="5"/>
      <c r="M101" s="5"/>
      <c r="N101" s="5"/>
      <c r="O101" s="5"/>
    </row>
    <row r="102" spans="1:15" x14ac:dyDescent="0.25">
      <c r="A102" s="1" t="s">
        <v>977</v>
      </c>
      <c r="B102" s="5"/>
      <c r="C102" s="5"/>
      <c r="D102" s="5">
        <v>0.5</v>
      </c>
      <c r="E102" s="5"/>
      <c r="F102" s="5"/>
      <c r="G102" s="5"/>
      <c r="H102" s="5"/>
      <c r="I102" s="5"/>
      <c r="J102" s="5"/>
      <c r="K102" s="14">
        <v>0.5</v>
      </c>
      <c r="L102" s="5"/>
      <c r="M102" s="5"/>
      <c r="N102" s="5"/>
      <c r="O102" s="5"/>
    </row>
    <row r="103" spans="1:15" x14ac:dyDescent="0.25">
      <c r="A103" s="1" t="s">
        <v>993</v>
      </c>
      <c r="B103" s="5"/>
      <c r="C103" s="5"/>
      <c r="D103" s="5"/>
      <c r="E103" s="5"/>
      <c r="F103" s="5"/>
      <c r="G103" s="5">
        <v>0</v>
      </c>
      <c r="H103" s="5"/>
      <c r="I103" s="5"/>
      <c r="J103" s="5"/>
      <c r="K103" s="14">
        <v>0</v>
      </c>
      <c r="L103" s="5"/>
      <c r="M103" s="5"/>
      <c r="N103" s="5"/>
      <c r="O103" s="5"/>
    </row>
    <row r="104" spans="1:15" x14ac:dyDescent="0.25">
      <c r="A104" s="1" t="s">
        <v>983</v>
      </c>
      <c r="B104" s="5"/>
      <c r="C104" s="5"/>
      <c r="D104" s="5"/>
      <c r="E104" s="5"/>
      <c r="F104" s="5"/>
      <c r="G104" s="5">
        <v>0</v>
      </c>
      <c r="H104" s="5"/>
      <c r="I104" s="5"/>
      <c r="J104" s="5"/>
      <c r="K104" s="14">
        <v>0</v>
      </c>
      <c r="L104" s="5"/>
      <c r="M104" s="5"/>
      <c r="N104" s="5"/>
      <c r="O104" s="5"/>
    </row>
    <row r="105" spans="1:15" x14ac:dyDescent="0.25">
      <c r="A105" s="1" t="s">
        <v>984</v>
      </c>
      <c r="B105" s="5"/>
      <c r="C105" s="5"/>
      <c r="D105" s="5"/>
      <c r="E105" s="5"/>
      <c r="F105" s="5"/>
      <c r="G105" s="5">
        <v>0</v>
      </c>
      <c r="H105" s="5"/>
      <c r="I105" s="5"/>
      <c r="J105" s="5"/>
      <c r="K105" s="14">
        <v>0</v>
      </c>
      <c r="L105" s="5"/>
      <c r="M105" s="5"/>
      <c r="N105" s="5"/>
      <c r="O105" s="5"/>
    </row>
    <row r="106" spans="1:15" x14ac:dyDescent="0.25">
      <c r="A106" s="1" t="s">
        <v>989</v>
      </c>
      <c r="B106" s="5"/>
      <c r="C106" s="5"/>
      <c r="D106" s="5"/>
      <c r="E106" s="5"/>
      <c r="F106" s="5"/>
      <c r="G106" s="5"/>
      <c r="H106" s="5"/>
      <c r="I106" s="5">
        <v>0</v>
      </c>
      <c r="J106" s="5"/>
      <c r="K106" s="14">
        <v>0</v>
      </c>
      <c r="L106" s="5"/>
      <c r="M106" s="5"/>
      <c r="N106" s="5"/>
      <c r="O106" s="5"/>
    </row>
    <row r="107" spans="1:15" x14ac:dyDescent="0.25">
      <c r="A107" s="1" t="s">
        <v>1055</v>
      </c>
      <c r="B107" s="5"/>
      <c r="C107" s="5"/>
      <c r="D107" s="5"/>
      <c r="E107" s="5"/>
      <c r="F107" s="5"/>
      <c r="G107" s="5"/>
      <c r="H107" s="5"/>
      <c r="I107" s="5"/>
      <c r="J107" s="5">
        <v>0</v>
      </c>
      <c r="K107" s="14">
        <v>0</v>
      </c>
      <c r="L107" s="5"/>
      <c r="M107" s="5"/>
      <c r="N107" s="5"/>
      <c r="O107" s="5"/>
    </row>
    <row r="108" spans="1:15" x14ac:dyDescent="0.25">
      <c r="A108" s="1" t="s">
        <v>985</v>
      </c>
      <c r="B108" s="5"/>
      <c r="C108" s="5"/>
      <c r="D108" s="5"/>
      <c r="E108" s="5"/>
      <c r="F108" s="5"/>
      <c r="G108" s="5">
        <v>0</v>
      </c>
      <c r="H108" s="5"/>
      <c r="I108" s="5"/>
      <c r="J108" s="5"/>
      <c r="K108" s="14">
        <v>0</v>
      </c>
      <c r="L108" s="5"/>
      <c r="M108" s="5"/>
      <c r="N108" s="5"/>
      <c r="O108" s="5"/>
    </row>
    <row r="109" spans="1:15" x14ac:dyDescent="0.25">
      <c r="A109" s="1" t="s">
        <v>279</v>
      </c>
      <c r="B109" s="5">
        <v>30</v>
      </c>
      <c r="C109" s="5">
        <v>43</v>
      </c>
      <c r="D109" s="5">
        <v>44.5</v>
      </c>
      <c r="E109" s="5">
        <v>78</v>
      </c>
      <c r="F109" s="5">
        <v>57.428571428571431</v>
      </c>
      <c r="G109" s="5">
        <v>129</v>
      </c>
      <c r="H109" s="5">
        <v>72</v>
      </c>
      <c r="I109" s="5">
        <v>65</v>
      </c>
      <c r="J109" s="5">
        <v>54</v>
      </c>
      <c r="K109" s="14">
        <v>572.92857142857144</v>
      </c>
      <c r="L109" s="5"/>
      <c r="M109" s="5"/>
      <c r="N109" s="5"/>
      <c r="O109" s="5"/>
    </row>
    <row r="110" spans="1:15" ht="14.25" x14ac:dyDescent="0.2">
      <c r="J110"/>
      <c r="L110" s="5"/>
      <c r="M110" s="5"/>
      <c r="N110" s="5"/>
      <c r="O110" s="5"/>
    </row>
    <row r="111" spans="1:15" ht="14.25" x14ac:dyDescent="0.2">
      <c r="J111"/>
      <c r="L111" s="5"/>
      <c r="M111" s="5"/>
      <c r="N111" s="5"/>
      <c r="O111" s="5"/>
    </row>
    <row r="112" spans="1:15" ht="14.25" x14ac:dyDescent="0.2">
      <c r="J112"/>
      <c r="L112" s="5"/>
      <c r="M112" s="5"/>
      <c r="N112" s="5"/>
      <c r="O112" s="5"/>
    </row>
    <row r="113" spans="10:15" ht="14.25" x14ac:dyDescent="0.2">
      <c r="J113"/>
      <c r="L113" s="5"/>
      <c r="M113" s="5"/>
      <c r="N113" s="5"/>
      <c r="O113" s="5"/>
    </row>
    <row r="114" spans="10:15" ht="14.25" x14ac:dyDescent="0.2">
      <c r="J114"/>
      <c r="L114" s="5"/>
      <c r="M114" s="5"/>
      <c r="N114" s="5"/>
      <c r="O114" s="5"/>
    </row>
    <row r="115" spans="10:15" ht="14.25" x14ac:dyDescent="0.2">
      <c r="J115"/>
      <c r="L115" s="5"/>
      <c r="M115" s="5"/>
      <c r="N115" s="5"/>
      <c r="O115" s="5"/>
    </row>
    <row r="116" spans="10:15" ht="14.25" x14ac:dyDescent="0.2">
      <c r="J116"/>
      <c r="L116" s="5"/>
      <c r="M116" s="5"/>
      <c r="N116" s="5"/>
      <c r="O116" s="5"/>
    </row>
    <row r="117" spans="10:15" ht="14.25" x14ac:dyDescent="0.2">
      <c r="J117"/>
      <c r="L117" s="5"/>
      <c r="M117" s="5"/>
      <c r="N117" s="5"/>
      <c r="O117" s="5"/>
    </row>
    <row r="118" spans="10:15" ht="14.25" x14ac:dyDescent="0.2">
      <c r="J118"/>
      <c r="L118" s="5"/>
      <c r="M118" s="5"/>
      <c r="N118" s="5"/>
      <c r="O118" s="5"/>
    </row>
    <row r="119" spans="10:15" ht="14.25" x14ac:dyDescent="0.2">
      <c r="J119"/>
      <c r="L119" s="5"/>
      <c r="M119" s="5"/>
      <c r="N119" s="5"/>
      <c r="O119" s="5"/>
    </row>
    <row r="120" spans="10:15" ht="14.25" x14ac:dyDescent="0.2">
      <c r="J120"/>
      <c r="L120" s="5"/>
      <c r="M120" s="5"/>
      <c r="N120" s="5"/>
      <c r="O120" s="5"/>
    </row>
    <row r="121" spans="10:15" ht="14.25" x14ac:dyDescent="0.2">
      <c r="J121"/>
      <c r="L121" s="5"/>
      <c r="M121" s="5"/>
      <c r="N121" s="5"/>
      <c r="O121" s="5"/>
    </row>
    <row r="122" spans="10:15" ht="14.25" x14ac:dyDescent="0.2">
      <c r="J122"/>
      <c r="L122" s="5"/>
      <c r="M122" s="5"/>
      <c r="N122" s="5"/>
      <c r="O122" s="5"/>
    </row>
    <row r="123" spans="10:15" ht="14.25" x14ac:dyDescent="0.2">
      <c r="J123"/>
      <c r="L123" s="5"/>
      <c r="M123" s="5"/>
      <c r="N123" s="5"/>
      <c r="O123" s="5"/>
    </row>
    <row r="124" spans="10:15" ht="14.25" x14ac:dyDescent="0.2">
      <c r="J124"/>
      <c r="L124" s="5"/>
      <c r="M124" s="5"/>
      <c r="N124" s="5"/>
      <c r="O124" s="5"/>
    </row>
    <row r="125" spans="10:15" ht="14.25" x14ac:dyDescent="0.2">
      <c r="J125"/>
      <c r="L125" s="5"/>
      <c r="M125" s="5"/>
      <c r="N125" s="5"/>
      <c r="O125" s="5"/>
    </row>
    <row r="126" spans="10:15" ht="14.25" x14ac:dyDescent="0.2">
      <c r="J126"/>
      <c r="L126" s="5"/>
      <c r="M126" s="5"/>
      <c r="N126" s="5"/>
      <c r="O126" s="5"/>
    </row>
    <row r="127" spans="10:15" ht="14.25" x14ac:dyDescent="0.2">
      <c r="J127"/>
      <c r="L127" s="5"/>
      <c r="M127" s="5"/>
      <c r="N127" s="5"/>
      <c r="O127" s="5"/>
    </row>
    <row r="128" spans="10:15" ht="14.25" x14ac:dyDescent="0.2">
      <c r="J128"/>
      <c r="L128" s="5"/>
      <c r="M128" s="5"/>
      <c r="N128" s="5"/>
      <c r="O128" s="5"/>
    </row>
    <row r="129" spans="10:15" ht="14.25" x14ac:dyDescent="0.2">
      <c r="J129"/>
      <c r="L129" s="5"/>
      <c r="M129" s="5"/>
      <c r="N129" s="5"/>
      <c r="O129" s="5"/>
    </row>
    <row r="130" spans="10:15" ht="14.25" x14ac:dyDescent="0.2">
      <c r="J130"/>
      <c r="L130" s="5"/>
      <c r="M130" s="5"/>
      <c r="N130" s="5"/>
      <c r="O130" s="5"/>
    </row>
    <row r="131" spans="10:15" ht="14.25" x14ac:dyDescent="0.2">
      <c r="J131"/>
      <c r="L131" s="5"/>
      <c r="M131" s="5"/>
      <c r="N131" s="5"/>
      <c r="O131" s="5"/>
    </row>
    <row r="132" spans="10:15" ht="14.25" x14ac:dyDescent="0.2">
      <c r="J132"/>
      <c r="L132" s="5"/>
      <c r="M132" s="5"/>
      <c r="N132" s="5"/>
      <c r="O132" s="5"/>
    </row>
    <row r="133" spans="10:15" ht="14.25" x14ac:dyDescent="0.2">
      <c r="J133"/>
      <c r="L133" s="5"/>
      <c r="M133" s="5"/>
      <c r="N133" s="5"/>
      <c r="O133" s="5"/>
    </row>
    <row r="134" spans="10:15" ht="14.25" x14ac:dyDescent="0.2">
      <c r="J134"/>
      <c r="L134" s="5"/>
      <c r="M134" s="5"/>
      <c r="N134" s="5"/>
      <c r="O134" s="5"/>
    </row>
    <row r="135" spans="10:15" ht="14.25" x14ac:dyDescent="0.2">
      <c r="J135"/>
      <c r="L135" s="5"/>
      <c r="M135" s="5"/>
      <c r="N135" s="5"/>
      <c r="O135" s="5"/>
    </row>
    <row r="136" spans="10:15" ht="14.25" x14ac:dyDescent="0.2">
      <c r="J136"/>
      <c r="L136" s="5"/>
      <c r="M136" s="5"/>
      <c r="N136" s="5"/>
      <c r="O136" s="5"/>
    </row>
    <row r="137" spans="10:15" ht="14.25" x14ac:dyDescent="0.2">
      <c r="J137"/>
      <c r="L137" s="5"/>
      <c r="M137" s="5"/>
      <c r="N137" s="5"/>
      <c r="O137" s="5"/>
    </row>
    <row r="138" spans="10:15" ht="14.25" x14ac:dyDescent="0.2">
      <c r="J138"/>
      <c r="L138" s="5"/>
      <c r="M138" s="5"/>
      <c r="N138" s="5"/>
      <c r="O138" s="5"/>
    </row>
    <row r="139" spans="10:15" ht="14.25" x14ac:dyDescent="0.2">
      <c r="J139"/>
      <c r="L139" s="5"/>
      <c r="M139" s="5"/>
      <c r="N139" s="5"/>
      <c r="O139" s="5"/>
    </row>
    <row r="140" spans="10:15" ht="14.25" x14ac:dyDescent="0.2">
      <c r="J140"/>
      <c r="L140" s="5"/>
      <c r="M140" s="5"/>
      <c r="N140" s="5"/>
      <c r="O140" s="5"/>
    </row>
    <row r="141" spans="10:15" ht="14.25" x14ac:dyDescent="0.2">
      <c r="J141"/>
      <c r="L141" s="5"/>
      <c r="M141" s="5"/>
      <c r="N141" s="5"/>
      <c r="O141" s="5"/>
    </row>
    <row r="142" spans="10:15" ht="14.25" x14ac:dyDescent="0.2">
      <c r="J142"/>
      <c r="L142" s="5"/>
      <c r="M142" s="5"/>
      <c r="N142" s="5"/>
      <c r="O142" s="5"/>
    </row>
    <row r="143" spans="10:15" ht="14.25" x14ac:dyDescent="0.2">
      <c r="J143"/>
      <c r="L143" s="5"/>
      <c r="M143" s="5"/>
      <c r="N143" s="5"/>
      <c r="O143" s="5"/>
    </row>
    <row r="144" spans="10:15" ht="14.25" x14ac:dyDescent="0.2">
      <c r="J144"/>
      <c r="L144" s="5"/>
      <c r="M144" s="5"/>
      <c r="N144" s="5"/>
      <c r="O144" s="5"/>
    </row>
    <row r="145" spans="10:15" ht="14.25" x14ac:dyDescent="0.2">
      <c r="J145"/>
      <c r="L145" s="5"/>
      <c r="M145" s="5"/>
      <c r="N145" s="5"/>
      <c r="O145" s="5"/>
    </row>
    <row r="146" spans="10:15" ht="14.25" x14ac:dyDescent="0.2">
      <c r="J146"/>
      <c r="L146" s="5"/>
      <c r="M146" s="5"/>
      <c r="N146" s="5"/>
      <c r="O146" s="5"/>
    </row>
    <row r="147" spans="10:15" ht="14.25" x14ac:dyDescent="0.2">
      <c r="J147"/>
      <c r="L147" s="5"/>
      <c r="M147" s="5"/>
      <c r="N147" s="5"/>
      <c r="O147" s="5"/>
    </row>
    <row r="148" spans="10:15" ht="14.25" x14ac:dyDescent="0.2">
      <c r="J148"/>
      <c r="L148" s="5"/>
      <c r="M148" s="5"/>
      <c r="N148" s="5"/>
      <c r="O148" s="5"/>
    </row>
    <row r="149" spans="10:15" ht="14.25" x14ac:dyDescent="0.2">
      <c r="J149"/>
      <c r="L149" s="5"/>
      <c r="M149" s="5"/>
      <c r="N149" s="5"/>
      <c r="O149" s="5"/>
    </row>
    <row r="150" spans="10:15" ht="14.25" x14ac:dyDescent="0.2">
      <c r="J150"/>
      <c r="L150" s="5"/>
      <c r="M150" s="5"/>
      <c r="N150" s="5"/>
      <c r="O150" s="5"/>
    </row>
    <row r="151" spans="10:15" ht="14.25" x14ac:dyDescent="0.2">
      <c r="J151"/>
      <c r="L151" s="5"/>
      <c r="M151" s="5"/>
      <c r="N151" s="5"/>
      <c r="O151" s="5"/>
    </row>
    <row r="152" spans="10:15" ht="14.25" x14ac:dyDescent="0.2">
      <c r="J152"/>
      <c r="L152" s="5"/>
      <c r="M152" s="5"/>
      <c r="N152" s="5"/>
      <c r="O152" s="5"/>
    </row>
    <row r="153" spans="10:15" ht="14.25" x14ac:dyDescent="0.2">
      <c r="J153"/>
      <c r="L153" s="5"/>
      <c r="M153" s="5"/>
      <c r="N153" s="5"/>
      <c r="O153" s="5"/>
    </row>
    <row r="154" spans="10:15" ht="14.25" x14ac:dyDescent="0.2">
      <c r="J154"/>
      <c r="L154" s="5"/>
      <c r="M154" s="5"/>
      <c r="N154" s="5"/>
      <c r="O154" s="5"/>
    </row>
    <row r="155" spans="10:15" ht="14.25" x14ac:dyDescent="0.2">
      <c r="J155"/>
      <c r="L155" s="5"/>
      <c r="M155" s="5"/>
      <c r="N155" s="5"/>
      <c r="O155" s="5"/>
    </row>
    <row r="156" spans="10:15" ht="14.25" x14ac:dyDescent="0.2">
      <c r="J156"/>
      <c r="L156" s="5"/>
      <c r="M156" s="5"/>
      <c r="N156" s="5"/>
      <c r="O156" s="5"/>
    </row>
    <row r="157" spans="10:15" ht="14.25" x14ac:dyDescent="0.2">
      <c r="J157"/>
      <c r="L157" s="5"/>
      <c r="M157" s="5"/>
      <c r="N157" s="5"/>
      <c r="O157" s="5"/>
    </row>
    <row r="158" spans="10:15" ht="14.25" x14ac:dyDescent="0.2">
      <c r="J158"/>
      <c r="L158" s="5"/>
      <c r="M158" s="5"/>
      <c r="N158" s="5"/>
      <c r="O158" s="5"/>
    </row>
    <row r="159" spans="10:15" ht="14.25" x14ac:dyDescent="0.2">
      <c r="J159"/>
      <c r="L159" s="5"/>
      <c r="M159" s="5"/>
      <c r="N159" s="5"/>
      <c r="O159" s="5"/>
    </row>
    <row r="160" spans="10:15" ht="14.25" x14ac:dyDescent="0.2">
      <c r="J160"/>
      <c r="L160" s="5"/>
      <c r="M160" s="5"/>
      <c r="N160" s="5"/>
      <c r="O160" s="5"/>
    </row>
    <row r="161" spans="10:15" ht="14.25" x14ac:dyDescent="0.2">
      <c r="J161"/>
      <c r="L161" s="5"/>
      <c r="M161" s="5"/>
      <c r="N161" s="5"/>
      <c r="O161" s="5"/>
    </row>
    <row r="162" spans="10:15" ht="14.25" x14ac:dyDescent="0.2">
      <c r="J162"/>
      <c r="L162" s="5"/>
      <c r="M162" s="5"/>
      <c r="N162" s="5"/>
      <c r="O162" s="5"/>
    </row>
    <row r="163" spans="10:15" ht="14.25" x14ac:dyDescent="0.2">
      <c r="J163"/>
      <c r="L163" s="5"/>
      <c r="M163" s="5"/>
      <c r="N163" s="5"/>
      <c r="O163" s="5"/>
    </row>
    <row r="164" spans="10:15" ht="14.25" x14ac:dyDescent="0.2">
      <c r="J164"/>
      <c r="L164" s="5"/>
      <c r="M164" s="5"/>
      <c r="N164" s="5"/>
      <c r="O164" s="5"/>
    </row>
    <row r="165" spans="10:15" ht="14.25" x14ac:dyDescent="0.2">
      <c r="J165"/>
      <c r="L165" s="5"/>
      <c r="M165" s="5"/>
      <c r="N165" s="5"/>
      <c r="O165" s="5"/>
    </row>
    <row r="166" spans="10:15" ht="14.25" x14ac:dyDescent="0.2">
      <c r="J166"/>
      <c r="L166" s="5"/>
      <c r="M166" s="5"/>
      <c r="N166" s="5"/>
      <c r="O166" s="5"/>
    </row>
    <row r="167" spans="10:15" ht="14.25" x14ac:dyDescent="0.2">
      <c r="J167"/>
      <c r="L167" s="5"/>
      <c r="M167" s="5"/>
      <c r="N167" s="5"/>
      <c r="O167" s="5"/>
    </row>
    <row r="168" spans="10:15" ht="14.25" x14ac:dyDescent="0.2">
      <c r="J168"/>
      <c r="L168" s="5"/>
      <c r="M168" s="5"/>
      <c r="N168" s="5"/>
      <c r="O168" s="5"/>
    </row>
    <row r="169" spans="10:15" ht="14.25" x14ac:dyDescent="0.2">
      <c r="J169"/>
      <c r="L169" s="5"/>
      <c r="M169" s="5"/>
      <c r="N169" s="5"/>
      <c r="O169" s="5"/>
    </row>
    <row r="170" spans="10:15" ht="14.25" x14ac:dyDescent="0.2">
      <c r="J170"/>
      <c r="L170" s="5"/>
      <c r="M170" s="5"/>
      <c r="N170" s="5"/>
      <c r="O170" s="5"/>
    </row>
    <row r="171" spans="10:15" ht="14.25" x14ac:dyDescent="0.2">
      <c r="J171"/>
      <c r="L171" s="5"/>
      <c r="M171" s="5"/>
      <c r="N171" s="5"/>
      <c r="O171" s="5"/>
    </row>
    <row r="172" spans="10:15" ht="14.25" x14ac:dyDescent="0.2">
      <c r="J172"/>
      <c r="L172" s="5"/>
      <c r="M172" s="5"/>
      <c r="N172" s="5"/>
      <c r="O172" s="5"/>
    </row>
    <row r="173" spans="10:15" ht="14.25" x14ac:dyDescent="0.2">
      <c r="J173"/>
      <c r="L173" s="5"/>
      <c r="M173" s="5"/>
      <c r="N173" s="5"/>
      <c r="O173" s="5"/>
    </row>
    <row r="174" spans="10:15" ht="14.25" x14ac:dyDescent="0.2">
      <c r="J174"/>
      <c r="L174" s="5"/>
      <c r="M174" s="5"/>
      <c r="N174" s="5"/>
      <c r="O174" s="5"/>
    </row>
    <row r="175" spans="10:15" ht="14.25" x14ac:dyDescent="0.2">
      <c r="J175"/>
      <c r="L175" s="5"/>
      <c r="M175" s="5"/>
      <c r="N175" s="5"/>
      <c r="O175" s="5"/>
    </row>
    <row r="176" spans="10:15" ht="14.25" x14ac:dyDescent="0.2">
      <c r="J176"/>
      <c r="L176" s="5"/>
      <c r="M176" s="5"/>
      <c r="N176" s="5"/>
      <c r="O176" s="5"/>
    </row>
    <row r="177" spans="10:15" ht="14.25" x14ac:dyDescent="0.2">
      <c r="J177"/>
      <c r="L177" s="5"/>
      <c r="M177" s="5"/>
      <c r="N177" s="5"/>
      <c r="O177" s="5"/>
    </row>
    <row r="178" spans="10:15" ht="14.25" x14ac:dyDescent="0.2">
      <c r="J178"/>
      <c r="L178" s="5"/>
      <c r="M178" s="5"/>
      <c r="N178" s="5"/>
      <c r="O178" s="5"/>
    </row>
    <row r="179" spans="10:15" ht="14.25" x14ac:dyDescent="0.2">
      <c r="J179"/>
      <c r="L179" s="5"/>
      <c r="M179" s="5"/>
      <c r="N179" s="5"/>
      <c r="O179" s="5"/>
    </row>
    <row r="180" spans="10:15" ht="14.25" x14ac:dyDescent="0.2">
      <c r="J180"/>
      <c r="L180" s="5"/>
      <c r="M180" s="5"/>
      <c r="N180" s="5"/>
      <c r="O180" s="5"/>
    </row>
    <row r="181" spans="10:15" ht="14.25" x14ac:dyDescent="0.2">
      <c r="J181"/>
      <c r="L181" s="5"/>
      <c r="M181" s="5"/>
      <c r="N181" s="5"/>
      <c r="O181" s="5"/>
    </row>
    <row r="182" spans="10:15" ht="14.25" x14ac:dyDescent="0.2">
      <c r="J182"/>
      <c r="L182" s="5"/>
      <c r="M182" s="5"/>
      <c r="N182" s="5"/>
      <c r="O182" s="5"/>
    </row>
    <row r="183" spans="10:15" ht="14.25" x14ac:dyDescent="0.2">
      <c r="J183"/>
      <c r="L183" s="5"/>
      <c r="M183" s="5"/>
      <c r="N183" s="5"/>
      <c r="O183" s="5"/>
    </row>
    <row r="184" spans="10:15" ht="14.25" x14ac:dyDescent="0.2">
      <c r="J184"/>
      <c r="L184" s="5"/>
      <c r="M184" s="5"/>
      <c r="N184" s="5"/>
      <c r="O184" s="5"/>
    </row>
    <row r="185" spans="10:15" ht="14.25" x14ac:dyDescent="0.2">
      <c r="J185"/>
      <c r="L185" s="5"/>
      <c r="M185" s="5"/>
      <c r="N185" s="5"/>
      <c r="O185" s="5"/>
    </row>
    <row r="186" spans="10:15" ht="14.25" x14ac:dyDescent="0.2">
      <c r="J186"/>
      <c r="L186" s="5"/>
      <c r="M186" s="5"/>
      <c r="N186" s="5"/>
      <c r="O186" s="5"/>
    </row>
    <row r="187" spans="10:15" ht="14.25" x14ac:dyDescent="0.2">
      <c r="J187"/>
      <c r="L187" s="5"/>
      <c r="M187" s="5"/>
      <c r="N187" s="5"/>
      <c r="O187" s="5"/>
    </row>
    <row r="188" spans="10:15" ht="14.25" x14ac:dyDescent="0.2">
      <c r="J188"/>
      <c r="L188" s="5"/>
      <c r="M188" s="5"/>
      <c r="N188" s="5"/>
      <c r="O188" s="5"/>
    </row>
    <row r="189" spans="10:15" ht="14.25" x14ac:dyDescent="0.2">
      <c r="J189"/>
      <c r="L189" s="5"/>
      <c r="M189" s="5"/>
      <c r="N189" s="5"/>
      <c r="O189" s="5"/>
    </row>
    <row r="190" spans="10:15" ht="14.25" x14ac:dyDescent="0.2">
      <c r="J190"/>
      <c r="L190" s="5"/>
      <c r="M190" s="5"/>
      <c r="N190" s="5"/>
      <c r="O190" s="5"/>
    </row>
    <row r="191" spans="10:15" ht="14.25" x14ac:dyDescent="0.2">
      <c r="J191"/>
      <c r="L191" s="5"/>
      <c r="M191" s="5"/>
      <c r="N191" s="5"/>
      <c r="O191" s="5"/>
    </row>
    <row r="192" spans="10:15" ht="14.25" x14ac:dyDescent="0.2">
      <c r="J192"/>
      <c r="L192" s="5"/>
      <c r="M192" s="5"/>
      <c r="N192" s="5"/>
      <c r="O192" s="5"/>
    </row>
    <row r="193" spans="10:15" ht="14.25" x14ac:dyDescent="0.2">
      <c r="J193"/>
      <c r="L193" s="5"/>
      <c r="M193" s="5"/>
      <c r="N193" s="5"/>
      <c r="O193" s="5"/>
    </row>
    <row r="194" spans="10:15" ht="14.25" x14ac:dyDescent="0.2">
      <c r="J194"/>
      <c r="L194" s="5"/>
      <c r="M194" s="5"/>
      <c r="N194" s="5"/>
      <c r="O194" s="5"/>
    </row>
    <row r="195" spans="10:15" ht="14.25" x14ac:dyDescent="0.2">
      <c r="J195"/>
      <c r="L195" s="5"/>
      <c r="M195" s="5"/>
      <c r="N195" s="5"/>
      <c r="O195" s="5"/>
    </row>
    <row r="196" spans="10:15" ht="14.25" x14ac:dyDescent="0.2">
      <c r="J196"/>
      <c r="L196" s="5"/>
      <c r="M196" s="5"/>
      <c r="N196" s="5"/>
      <c r="O196" s="5"/>
    </row>
    <row r="197" spans="10:15" ht="14.25" x14ac:dyDescent="0.2">
      <c r="J197"/>
      <c r="L197" s="5"/>
      <c r="M197" s="5"/>
      <c r="N197" s="5"/>
      <c r="O197" s="5"/>
    </row>
    <row r="198" spans="10:15" ht="14.25" x14ac:dyDescent="0.2">
      <c r="J198"/>
      <c r="L198" s="5"/>
      <c r="M198" s="5"/>
      <c r="N198" s="5"/>
      <c r="O198" s="5"/>
    </row>
    <row r="199" spans="10:15" ht="14.25" x14ac:dyDescent="0.2">
      <c r="J199"/>
      <c r="L199" s="5"/>
      <c r="M199" s="5"/>
      <c r="N199" s="5"/>
      <c r="O199" s="5"/>
    </row>
    <row r="200" spans="10:15" ht="14.25" x14ac:dyDescent="0.2">
      <c r="J200"/>
      <c r="L200" s="5"/>
      <c r="M200" s="5"/>
      <c r="N200" s="5"/>
      <c r="O200" s="5"/>
    </row>
    <row r="201" spans="10:15" ht="14.25" x14ac:dyDescent="0.2">
      <c r="J201"/>
      <c r="L201" s="5"/>
      <c r="M201" s="5"/>
      <c r="N201" s="5"/>
      <c r="O201" s="5"/>
    </row>
    <row r="202" spans="10:15" ht="14.25" x14ac:dyDescent="0.2">
      <c r="J202"/>
      <c r="L202" s="5"/>
      <c r="M202" s="5"/>
      <c r="N202" s="5"/>
      <c r="O202" s="5"/>
    </row>
    <row r="203" spans="10:15" ht="14.25" x14ac:dyDescent="0.2">
      <c r="J203"/>
      <c r="L203" s="5"/>
      <c r="M203" s="5"/>
      <c r="N203" s="5"/>
      <c r="O203" s="5"/>
    </row>
    <row r="204" spans="10:15" ht="14.25" x14ac:dyDescent="0.2">
      <c r="J204"/>
      <c r="L204" s="5"/>
      <c r="M204" s="5"/>
      <c r="N204" s="5"/>
      <c r="O204" s="5"/>
    </row>
    <row r="205" spans="10:15" ht="14.25" x14ac:dyDescent="0.2">
      <c r="J205"/>
      <c r="L205" s="5"/>
      <c r="M205" s="5"/>
      <c r="N205" s="5"/>
      <c r="O205" s="5"/>
    </row>
    <row r="206" spans="10:15" ht="14.25" x14ac:dyDescent="0.2">
      <c r="J206"/>
      <c r="L206" s="5"/>
      <c r="M206" s="5"/>
      <c r="N206" s="5"/>
      <c r="O206" s="5"/>
    </row>
    <row r="207" spans="10:15" ht="14.25" x14ac:dyDescent="0.2">
      <c r="J207"/>
      <c r="L207" s="5"/>
      <c r="M207" s="5"/>
      <c r="N207" s="5"/>
      <c r="O207" s="5"/>
    </row>
    <row r="208" spans="10:15" ht="14.25" x14ac:dyDescent="0.2">
      <c r="J208"/>
      <c r="L208" s="5"/>
      <c r="M208" s="5"/>
      <c r="N208" s="5"/>
      <c r="O208" s="5"/>
    </row>
    <row r="209" spans="10:15" ht="14.25" x14ac:dyDescent="0.2">
      <c r="J209"/>
      <c r="L209" s="5"/>
      <c r="M209" s="5"/>
      <c r="N209" s="5"/>
      <c r="O209" s="5"/>
    </row>
    <row r="210" spans="10:15" ht="14.25" x14ac:dyDescent="0.2">
      <c r="J210"/>
      <c r="L210" s="5"/>
      <c r="M210" s="5"/>
      <c r="N210" s="5"/>
      <c r="O210" s="5"/>
    </row>
    <row r="211" spans="10:15" ht="14.25" x14ac:dyDescent="0.2">
      <c r="J211"/>
      <c r="L211" s="5"/>
      <c r="M211" s="5"/>
      <c r="N211" s="5"/>
      <c r="O211" s="5"/>
    </row>
    <row r="212" spans="10:15" ht="14.25" x14ac:dyDescent="0.2">
      <c r="J212"/>
      <c r="L212" s="5"/>
      <c r="M212" s="5"/>
      <c r="N212" s="5"/>
      <c r="O212" s="5"/>
    </row>
    <row r="213" spans="10:15" ht="14.25" x14ac:dyDescent="0.2">
      <c r="J213"/>
      <c r="L213" s="5"/>
      <c r="M213" s="5"/>
      <c r="N213" s="5"/>
      <c r="O213" s="5"/>
    </row>
    <row r="214" spans="10:15" ht="14.25" x14ac:dyDescent="0.2">
      <c r="J214"/>
      <c r="L214" s="5"/>
      <c r="M214" s="5"/>
      <c r="N214" s="5"/>
      <c r="O214" s="5"/>
    </row>
    <row r="215" spans="10:15" ht="14.25" x14ac:dyDescent="0.2">
      <c r="J215"/>
      <c r="L215" s="5"/>
      <c r="M215" s="5"/>
      <c r="N215" s="5"/>
      <c r="O215" s="5"/>
    </row>
    <row r="216" spans="10:15" ht="14.25" x14ac:dyDescent="0.2">
      <c r="J216"/>
      <c r="L216" s="5"/>
      <c r="M216" s="5"/>
      <c r="N216" s="5"/>
      <c r="O216" s="5"/>
    </row>
    <row r="217" spans="10:15" ht="14.25" x14ac:dyDescent="0.2">
      <c r="J217"/>
      <c r="L217" s="5"/>
      <c r="M217" s="5"/>
      <c r="N217" s="5"/>
      <c r="O217" s="5"/>
    </row>
    <row r="218" spans="10:15" ht="14.25" x14ac:dyDescent="0.2">
      <c r="J218"/>
      <c r="L218" s="5"/>
      <c r="M218" s="5"/>
      <c r="N218" s="5"/>
      <c r="O218" s="5"/>
    </row>
    <row r="219" spans="10:15" ht="14.25" x14ac:dyDescent="0.2">
      <c r="J219"/>
      <c r="L219" s="5"/>
      <c r="M219" s="5"/>
      <c r="N219" s="5"/>
      <c r="O219" s="5"/>
    </row>
    <row r="220" spans="10:15" ht="14.25" x14ac:dyDescent="0.2">
      <c r="J220"/>
      <c r="L220" s="5"/>
      <c r="M220" s="5"/>
      <c r="N220" s="5"/>
      <c r="O220" s="5"/>
    </row>
    <row r="221" spans="10:15" ht="14.25" x14ac:dyDescent="0.2">
      <c r="J221"/>
      <c r="L221" s="5"/>
      <c r="M221" s="5"/>
      <c r="N221" s="5"/>
      <c r="O221" s="5"/>
    </row>
    <row r="222" spans="10:15" ht="14.25" x14ac:dyDescent="0.2">
      <c r="J222"/>
      <c r="L222" s="5"/>
      <c r="M222" s="5"/>
      <c r="N222" s="5"/>
      <c r="O222" s="5"/>
    </row>
    <row r="223" spans="10:15" ht="14.25" x14ac:dyDescent="0.2">
      <c r="J223"/>
      <c r="L223" s="5"/>
      <c r="M223" s="5"/>
      <c r="N223" s="5"/>
      <c r="O223" s="5"/>
    </row>
    <row r="224" spans="10:15" ht="14.25" x14ac:dyDescent="0.2">
      <c r="J224"/>
      <c r="L224" s="5"/>
      <c r="M224" s="5"/>
      <c r="N224" s="5"/>
      <c r="O224" s="5"/>
    </row>
    <row r="225" spans="10:15" ht="14.25" x14ac:dyDescent="0.2">
      <c r="J225"/>
      <c r="L225" s="5"/>
      <c r="M225" s="5"/>
      <c r="N225" s="5"/>
      <c r="O225" s="5"/>
    </row>
    <row r="226" spans="10:15" ht="14.25" x14ac:dyDescent="0.2">
      <c r="J226"/>
      <c r="L226" s="5"/>
      <c r="M226" s="5"/>
      <c r="N226" s="5"/>
      <c r="O226" s="5"/>
    </row>
    <row r="227" spans="10:15" ht="14.25" x14ac:dyDescent="0.2">
      <c r="J227"/>
      <c r="L227" s="5"/>
      <c r="M227" s="5"/>
      <c r="N227" s="5"/>
      <c r="O227" s="5"/>
    </row>
    <row r="228" spans="10:15" ht="14.25" x14ac:dyDescent="0.2">
      <c r="J228"/>
      <c r="L228" s="5"/>
      <c r="M228" s="5"/>
      <c r="N228" s="5"/>
      <c r="O228" s="5"/>
    </row>
    <row r="229" spans="10:15" ht="14.25" x14ac:dyDescent="0.2">
      <c r="J229"/>
      <c r="L229" s="5"/>
      <c r="M229" s="5"/>
      <c r="N229" s="5"/>
      <c r="O229" s="5"/>
    </row>
    <row r="230" spans="10:15" ht="14.25" x14ac:dyDescent="0.2">
      <c r="J230"/>
      <c r="L230" s="5"/>
      <c r="M230" s="5"/>
      <c r="N230" s="5"/>
      <c r="O230" s="5"/>
    </row>
    <row r="231" spans="10:15" ht="14.25" x14ac:dyDescent="0.2">
      <c r="J231"/>
      <c r="L231" s="5"/>
      <c r="M231" s="5"/>
      <c r="N231" s="5"/>
      <c r="O231" s="5"/>
    </row>
    <row r="232" spans="10:15" ht="14.25" x14ac:dyDescent="0.2">
      <c r="J232"/>
      <c r="L232" s="5"/>
      <c r="M232" s="5"/>
      <c r="N232" s="5"/>
      <c r="O232" s="5"/>
    </row>
    <row r="233" spans="10:15" ht="14.25" x14ac:dyDescent="0.2">
      <c r="J233"/>
      <c r="L233" s="5"/>
      <c r="M233" s="5"/>
      <c r="N233" s="5"/>
      <c r="O233" s="5"/>
    </row>
    <row r="234" spans="10:15" ht="14.25" x14ac:dyDescent="0.2">
      <c r="J234"/>
      <c r="L234" s="5"/>
      <c r="M234" s="5"/>
      <c r="N234" s="5"/>
      <c r="O234" s="5"/>
    </row>
    <row r="235" spans="10:15" ht="14.25" x14ac:dyDescent="0.2">
      <c r="J235"/>
      <c r="L235" s="5"/>
      <c r="M235" s="5"/>
      <c r="N235" s="5"/>
      <c r="O235" s="5"/>
    </row>
    <row r="236" spans="10:15" ht="14.25" x14ac:dyDescent="0.2">
      <c r="J236"/>
      <c r="L236" s="5"/>
      <c r="M236" s="5"/>
      <c r="N236" s="5"/>
      <c r="O236" s="5"/>
    </row>
    <row r="237" spans="10:15" ht="14.25" x14ac:dyDescent="0.2">
      <c r="J237"/>
      <c r="L237" s="5"/>
      <c r="M237" s="5"/>
      <c r="N237" s="5"/>
      <c r="O237" s="5"/>
    </row>
    <row r="238" spans="10:15" ht="14.25" x14ac:dyDescent="0.2">
      <c r="J238"/>
      <c r="L238" s="5"/>
      <c r="M238" s="5"/>
      <c r="N238" s="5"/>
      <c r="O238" s="5"/>
    </row>
    <row r="239" spans="10:15" ht="14.25" x14ac:dyDescent="0.2">
      <c r="J239"/>
      <c r="L239" s="5"/>
      <c r="M239" s="5"/>
      <c r="N239" s="5"/>
      <c r="O239" s="5"/>
    </row>
    <row r="240" spans="10:15" ht="14.25" x14ac:dyDescent="0.2">
      <c r="J240"/>
      <c r="L240" s="5"/>
      <c r="M240" s="5"/>
      <c r="N240" s="5"/>
      <c r="O240" s="5"/>
    </row>
    <row r="241" spans="10:15" ht="14.25" x14ac:dyDescent="0.2">
      <c r="J241"/>
      <c r="L241" s="5"/>
      <c r="M241" s="5"/>
      <c r="N241" s="5"/>
      <c r="O241" s="5"/>
    </row>
    <row r="242" spans="10:15" ht="14.25" x14ac:dyDescent="0.2">
      <c r="J242"/>
      <c r="L242" s="5"/>
      <c r="M242" s="5"/>
      <c r="N242" s="5"/>
      <c r="O242" s="5"/>
    </row>
    <row r="243" spans="10:15" ht="14.25" x14ac:dyDescent="0.2">
      <c r="J243"/>
      <c r="L243" s="5"/>
      <c r="M243" s="5"/>
      <c r="N243" s="5"/>
      <c r="O243" s="5"/>
    </row>
    <row r="244" spans="10:15" ht="14.25" x14ac:dyDescent="0.2">
      <c r="J244"/>
      <c r="L244" s="5"/>
      <c r="M244" s="5"/>
      <c r="N244" s="5"/>
      <c r="O244" s="5"/>
    </row>
    <row r="245" spans="10:15" ht="14.25" x14ac:dyDescent="0.2">
      <c r="J245"/>
      <c r="L245" s="5"/>
      <c r="M245" s="5"/>
      <c r="N245" s="5"/>
      <c r="O245" s="5"/>
    </row>
    <row r="246" spans="10:15" ht="14.25" x14ac:dyDescent="0.2">
      <c r="J246"/>
      <c r="L246" s="5"/>
      <c r="M246" s="5"/>
      <c r="N246" s="5"/>
      <c r="O246" s="5"/>
    </row>
    <row r="247" spans="10:15" ht="14.25" x14ac:dyDescent="0.2">
      <c r="J247"/>
      <c r="L247" s="5"/>
      <c r="M247" s="5"/>
      <c r="N247" s="5"/>
      <c r="O247" s="5"/>
    </row>
    <row r="248" spans="10:15" ht="14.25" x14ac:dyDescent="0.2">
      <c r="J248"/>
      <c r="L248" s="5"/>
      <c r="M248" s="5"/>
      <c r="N248" s="5"/>
      <c r="O248" s="5"/>
    </row>
    <row r="249" spans="10:15" ht="14.25" x14ac:dyDescent="0.2">
      <c r="J249"/>
      <c r="L249" s="5"/>
      <c r="M249" s="5"/>
      <c r="N249" s="5"/>
      <c r="O249" s="5"/>
    </row>
    <row r="250" spans="10:15" ht="14.25" x14ac:dyDescent="0.2">
      <c r="J250"/>
      <c r="L250" s="5"/>
      <c r="M250" s="5"/>
      <c r="N250" s="5"/>
      <c r="O250" s="5"/>
    </row>
    <row r="251" spans="10:15" ht="14.25" x14ac:dyDescent="0.2">
      <c r="J251"/>
      <c r="L251" s="5"/>
      <c r="M251" s="5"/>
      <c r="N251" s="5"/>
      <c r="O251" s="5"/>
    </row>
    <row r="252" spans="10:15" ht="14.25" x14ac:dyDescent="0.2">
      <c r="J252"/>
      <c r="L252" s="5"/>
      <c r="M252" s="5"/>
      <c r="N252" s="5"/>
      <c r="O252" s="5"/>
    </row>
    <row r="253" spans="10:15" ht="14.25" x14ac:dyDescent="0.2">
      <c r="J253"/>
      <c r="L253" s="5"/>
      <c r="M253" s="5"/>
      <c r="N253" s="5"/>
      <c r="O253" s="5"/>
    </row>
    <row r="254" spans="10:15" ht="14.25" x14ac:dyDescent="0.2">
      <c r="J254"/>
      <c r="L254" s="5"/>
      <c r="M254" s="5"/>
      <c r="N254" s="5"/>
      <c r="O254" s="5"/>
    </row>
    <row r="255" spans="10:15" ht="14.25" x14ac:dyDescent="0.2">
      <c r="J255"/>
      <c r="L255" s="5"/>
      <c r="M255" s="5"/>
      <c r="N255" s="5"/>
      <c r="O255" s="5"/>
    </row>
    <row r="256" spans="10:15" ht="14.25" x14ac:dyDescent="0.2">
      <c r="J256"/>
      <c r="L256" s="5"/>
      <c r="M256" s="5"/>
      <c r="N256" s="5"/>
      <c r="O256" s="5"/>
    </row>
    <row r="257" spans="10:15" ht="14.25" x14ac:dyDescent="0.2">
      <c r="J257"/>
      <c r="L257" s="5"/>
      <c r="M257" s="5"/>
      <c r="N257" s="5"/>
      <c r="O257" s="5"/>
    </row>
    <row r="258" spans="10:15" ht="14.25" x14ac:dyDescent="0.2">
      <c r="J258"/>
      <c r="L258" s="5"/>
      <c r="M258" s="5"/>
      <c r="N258" s="5"/>
      <c r="O258" s="5"/>
    </row>
    <row r="259" spans="10:15" ht="14.25" x14ac:dyDescent="0.2">
      <c r="J259"/>
      <c r="L259" s="5"/>
      <c r="M259" s="5"/>
      <c r="N259" s="5"/>
      <c r="O259" s="5"/>
    </row>
    <row r="260" spans="10:15" ht="14.25" x14ac:dyDescent="0.2">
      <c r="J260"/>
      <c r="L260" s="5"/>
      <c r="M260" s="5"/>
      <c r="N260" s="5"/>
      <c r="O260" s="5"/>
    </row>
    <row r="261" spans="10:15" ht="14.25" x14ac:dyDescent="0.2">
      <c r="J261"/>
      <c r="L261" s="5"/>
      <c r="M261" s="5"/>
      <c r="N261" s="5"/>
      <c r="O261" s="5"/>
    </row>
    <row r="262" spans="10:15" ht="14.25" x14ac:dyDescent="0.2">
      <c r="J262"/>
      <c r="L262" s="5"/>
      <c r="M262" s="5"/>
      <c r="N262" s="5"/>
      <c r="O262" s="5"/>
    </row>
    <row r="263" spans="10:15" ht="14.25" x14ac:dyDescent="0.2">
      <c r="J263"/>
      <c r="L263" s="5"/>
      <c r="M263" s="5"/>
      <c r="N263" s="5"/>
      <c r="O263" s="5"/>
    </row>
    <row r="264" spans="10:15" ht="14.25" x14ac:dyDescent="0.2">
      <c r="J264"/>
      <c r="L264" s="5"/>
      <c r="M264" s="5"/>
      <c r="N264" s="5"/>
      <c r="O264" s="5"/>
    </row>
    <row r="265" spans="10:15" ht="14.25" x14ac:dyDescent="0.2">
      <c r="J265"/>
      <c r="L265" s="5"/>
      <c r="M265" s="5"/>
      <c r="N265" s="5"/>
      <c r="O265" s="5"/>
    </row>
    <row r="266" spans="10:15" ht="14.25" x14ac:dyDescent="0.2">
      <c r="J266"/>
      <c r="L266" s="5"/>
      <c r="M266" s="5"/>
      <c r="N266" s="5"/>
      <c r="O266" s="5"/>
    </row>
    <row r="267" spans="10:15" ht="14.25" x14ac:dyDescent="0.2">
      <c r="J267"/>
      <c r="L267" s="5"/>
      <c r="M267" s="5"/>
      <c r="N267" s="5"/>
      <c r="O267" s="5"/>
    </row>
    <row r="268" spans="10:15" ht="14.25" x14ac:dyDescent="0.2">
      <c r="J268"/>
      <c r="L268" s="5"/>
      <c r="M268" s="5"/>
      <c r="N268" s="5"/>
      <c r="O268" s="5"/>
    </row>
    <row r="269" spans="10:15" ht="14.25" x14ac:dyDescent="0.2">
      <c r="J269"/>
      <c r="L269" s="5"/>
      <c r="M269" s="5"/>
      <c r="N269" s="5"/>
      <c r="O269" s="5"/>
    </row>
    <row r="270" spans="10:15" ht="14.25" x14ac:dyDescent="0.2">
      <c r="J270"/>
      <c r="L270" s="5"/>
      <c r="M270" s="5"/>
      <c r="N270" s="5"/>
      <c r="O270" s="5"/>
    </row>
    <row r="271" spans="10:15" ht="14.25" x14ac:dyDescent="0.2">
      <c r="J271"/>
      <c r="L271" s="5"/>
      <c r="M271" s="5"/>
      <c r="N271" s="5"/>
      <c r="O271" s="5"/>
    </row>
    <row r="272" spans="10:15" ht="14.25" x14ac:dyDescent="0.2">
      <c r="J272"/>
      <c r="L272" s="5"/>
      <c r="M272" s="5"/>
      <c r="N272" s="5"/>
      <c r="O272" s="5"/>
    </row>
    <row r="273" spans="10:15" ht="14.25" x14ac:dyDescent="0.2">
      <c r="J273"/>
      <c r="L273" s="5"/>
      <c r="M273" s="5"/>
      <c r="N273" s="5"/>
      <c r="O273" s="5"/>
    </row>
    <row r="274" spans="10:15" ht="14.25" x14ac:dyDescent="0.2">
      <c r="J274"/>
      <c r="L274" s="5"/>
      <c r="M274" s="5"/>
      <c r="N274" s="5"/>
      <c r="O274" s="5"/>
    </row>
    <row r="275" spans="10:15" ht="14.25" x14ac:dyDescent="0.2">
      <c r="J275"/>
      <c r="L275" s="5"/>
      <c r="M275" s="5"/>
      <c r="N275" s="5"/>
      <c r="O275" s="5"/>
    </row>
    <row r="276" spans="10:15" ht="14.25" x14ac:dyDescent="0.2">
      <c r="J276"/>
      <c r="L276" s="5"/>
      <c r="M276" s="5"/>
      <c r="N276" s="5"/>
      <c r="O276" s="5"/>
    </row>
    <row r="277" spans="10:15" ht="14.25" x14ac:dyDescent="0.2">
      <c r="J277"/>
      <c r="L277" s="5"/>
      <c r="M277" s="5"/>
      <c r="N277" s="5"/>
      <c r="O277" s="5"/>
    </row>
    <row r="278" spans="10:15" ht="14.25" x14ac:dyDescent="0.2">
      <c r="J278"/>
      <c r="L278" s="5"/>
      <c r="M278" s="5"/>
      <c r="N278" s="5"/>
      <c r="O278" s="5"/>
    </row>
    <row r="279" spans="10:15" ht="14.25" x14ac:dyDescent="0.2">
      <c r="J279"/>
      <c r="L279" s="5"/>
      <c r="M279" s="5"/>
      <c r="N279" s="5"/>
      <c r="O279" s="5"/>
    </row>
    <row r="280" spans="10:15" ht="14.25" x14ac:dyDescent="0.2">
      <c r="J280"/>
      <c r="L280" s="5"/>
      <c r="M280" s="5"/>
      <c r="N280" s="5"/>
      <c r="O280" s="5"/>
    </row>
    <row r="281" spans="10:15" ht="14.25" x14ac:dyDescent="0.2">
      <c r="J281"/>
      <c r="L281" s="5"/>
      <c r="M281" s="5"/>
      <c r="N281" s="5"/>
      <c r="O281" s="5"/>
    </row>
    <row r="282" spans="10:15" ht="14.25" x14ac:dyDescent="0.2">
      <c r="J282"/>
      <c r="L282" s="5"/>
      <c r="M282" s="5"/>
      <c r="N282" s="5"/>
      <c r="O282" s="5"/>
    </row>
    <row r="283" spans="10:15" ht="14.25" x14ac:dyDescent="0.2">
      <c r="J283"/>
      <c r="L283" s="5"/>
      <c r="M283" s="5"/>
      <c r="N283" s="5"/>
      <c r="O283" s="5"/>
    </row>
    <row r="284" spans="10:15" ht="14.25" x14ac:dyDescent="0.2">
      <c r="J284"/>
      <c r="L284" s="5"/>
      <c r="M284" s="5"/>
      <c r="N284" s="5"/>
      <c r="O284" s="5"/>
    </row>
    <row r="285" spans="10:15" ht="14.25" x14ac:dyDescent="0.2">
      <c r="J285"/>
      <c r="L285" s="5"/>
      <c r="M285" s="5"/>
      <c r="N285" s="5"/>
      <c r="O285" s="5"/>
    </row>
    <row r="286" spans="10:15" ht="14.25" x14ac:dyDescent="0.2">
      <c r="J286"/>
      <c r="L286" s="5"/>
      <c r="M286" s="5"/>
      <c r="N286" s="5"/>
      <c r="O286" s="5"/>
    </row>
    <row r="287" spans="10:15" ht="14.25" x14ac:dyDescent="0.2">
      <c r="J287"/>
      <c r="L287" s="5"/>
      <c r="M287" s="5"/>
      <c r="N287" s="5"/>
      <c r="O287" s="5"/>
    </row>
    <row r="288" spans="10:15" ht="14.25" x14ac:dyDescent="0.2">
      <c r="J288"/>
      <c r="L288" s="5"/>
      <c r="M288" s="5"/>
      <c r="N288" s="5"/>
      <c r="O288" s="5"/>
    </row>
    <row r="289" spans="10:15" ht="14.25" x14ac:dyDescent="0.2">
      <c r="J289"/>
      <c r="L289" s="5"/>
      <c r="M289" s="5"/>
      <c r="N289" s="5"/>
      <c r="O289" s="5"/>
    </row>
    <row r="290" spans="10:15" ht="14.25" x14ac:dyDescent="0.2">
      <c r="J290"/>
      <c r="L290" s="5"/>
      <c r="M290" s="5"/>
      <c r="N290" s="5"/>
      <c r="O290" s="5"/>
    </row>
    <row r="291" spans="10:15" ht="14.25" x14ac:dyDescent="0.2">
      <c r="J291"/>
      <c r="L291" s="5"/>
      <c r="M291" s="5"/>
      <c r="N291" s="5"/>
      <c r="O291" s="5"/>
    </row>
    <row r="292" spans="10:15" ht="14.25" x14ac:dyDescent="0.2">
      <c r="J292"/>
      <c r="L292" s="5"/>
      <c r="M292" s="5"/>
      <c r="N292" s="5"/>
      <c r="O292" s="5"/>
    </row>
    <row r="293" spans="10:15" ht="14.25" x14ac:dyDescent="0.2">
      <c r="J293"/>
      <c r="L293" s="5"/>
      <c r="M293" s="5"/>
      <c r="N293" s="5"/>
      <c r="O293" s="5"/>
    </row>
    <row r="294" spans="10:15" ht="14.25" x14ac:dyDescent="0.2">
      <c r="J294"/>
      <c r="L294" s="5"/>
      <c r="M294" s="5"/>
      <c r="N294" s="5"/>
      <c r="O294" s="5"/>
    </row>
    <row r="295" spans="10:15" ht="14.25" x14ac:dyDescent="0.2">
      <c r="J295"/>
      <c r="L295" s="5"/>
      <c r="M295" s="5"/>
      <c r="N295" s="5"/>
      <c r="O295" s="5"/>
    </row>
    <row r="296" spans="10:15" ht="14.25" x14ac:dyDescent="0.2">
      <c r="J296"/>
      <c r="L296" s="5"/>
      <c r="M296" s="5"/>
      <c r="N296" s="5"/>
      <c r="O296" s="5"/>
    </row>
    <row r="297" spans="10:15" ht="14.25" x14ac:dyDescent="0.2">
      <c r="J297"/>
      <c r="L297" s="5"/>
      <c r="M297" s="5"/>
      <c r="N297" s="5"/>
      <c r="O297" s="5"/>
    </row>
    <row r="298" spans="10:15" ht="14.25" x14ac:dyDescent="0.2">
      <c r="J298"/>
      <c r="L298" s="5"/>
      <c r="M298" s="5"/>
      <c r="N298" s="5"/>
      <c r="O298" s="5"/>
    </row>
    <row r="299" spans="10:15" ht="14.25" x14ac:dyDescent="0.2">
      <c r="J299"/>
      <c r="L299" s="5"/>
      <c r="M299" s="5"/>
      <c r="N299" s="5"/>
      <c r="O299" s="5"/>
    </row>
    <row r="300" spans="10:15" ht="14.25" x14ac:dyDescent="0.2">
      <c r="J300"/>
      <c r="L300" s="5"/>
      <c r="M300" s="5"/>
      <c r="N300" s="5"/>
      <c r="O300" s="5"/>
    </row>
    <row r="301" spans="10:15" ht="14.25" x14ac:dyDescent="0.2">
      <c r="J301"/>
      <c r="L301" s="5"/>
      <c r="M301" s="5"/>
      <c r="N301" s="5"/>
      <c r="O301" s="5"/>
    </row>
    <row r="302" spans="10:15" ht="14.25" x14ac:dyDescent="0.2">
      <c r="J302"/>
      <c r="L302" s="5"/>
      <c r="M302" s="5"/>
      <c r="N302" s="5"/>
      <c r="O302" s="5"/>
    </row>
    <row r="303" spans="10:15" ht="14.25" x14ac:dyDescent="0.2">
      <c r="J303"/>
      <c r="L303" s="5"/>
      <c r="M303" s="5"/>
      <c r="N303" s="5"/>
      <c r="O303" s="5"/>
    </row>
    <row r="304" spans="10:15" ht="14.25" x14ac:dyDescent="0.2">
      <c r="J304"/>
      <c r="L304" s="5"/>
      <c r="M304" s="5"/>
      <c r="N304" s="5"/>
      <c r="O304" s="5"/>
    </row>
    <row r="305" spans="10:15" ht="14.25" x14ac:dyDescent="0.2">
      <c r="J305"/>
      <c r="L305" s="5"/>
      <c r="M305" s="5"/>
      <c r="N305" s="5"/>
      <c r="O305" s="5"/>
    </row>
    <row r="306" spans="10:15" ht="14.25" x14ac:dyDescent="0.2">
      <c r="J306"/>
      <c r="L306" s="5"/>
      <c r="M306" s="5"/>
      <c r="N306" s="5"/>
      <c r="O306" s="5"/>
    </row>
    <row r="307" spans="10:15" ht="14.25" x14ac:dyDescent="0.2">
      <c r="J307"/>
      <c r="L307" s="5"/>
      <c r="M307" s="5"/>
      <c r="N307" s="5"/>
      <c r="O307" s="5"/>
    </row>
    <row r="308" spans="10:15" ht="14.25" x14ac:dyDescent="0.2">
      <c r="J308"/>
      <c r="L308" s="5"/>
      <c r="M308" s="5"/>
      <c r="N308" s="5"/>
      <c r="O308" s="5"/>
    </row>
    <row r="309" spans="10:15" ht="14.25" x14ac:dyDescent="0.2">
      <c r="J309"/>
      <c r="L309" s="5"/>
      <c r="M309" s="5"/>
      <c r="N309" s="5"/>
      <c r="O309" s="5"/>
    </row>
    <row r="310" spans="10:15" ht="14.25" x14ac:dyDescent="0.2">
      <c r="J310"/>
      <c r="L310" s="5"/>
      <c r="M310" s="5"/>
      <c r="N310" s="5"/>
      <c r="O310" s="5"/>
    </row>
    <row r="311" spans="10:15" ht="14.25" x14ac:dyDescent="0.2">
      <c r="J311"/>
      <c r="L311" s="5"/>
      <c r="M311" s="5"/>
      <c r="N311" s="5"/>
      <c r="O311" s="5"/>
    </row>
    <row r="312" spans="10:15" ht="14.25" x14ac:dyDescent="0.2">
      <c r="J312"/>
      <c r="L312" s="5"/>
      <c r="M312" s="5"/>
      <c r="N312" s="5"/>
      <c r="O312" s="5"/>
    </row>
    <row r="313" spans="10:15" ht="14.25" x14ac:dyDescent="0.2">
      <c r="J313"/>
      <c r="L313" s="5"/>
      <c r="M313" s="5"/>
      <c r="N313" s="5"/>
      <c r="O313" s="5"/>
    </row>
    <row r="314" spans="10:15" ht="14.25" x14ac:dyDescent="0.2">
      <c r="J314"/>
      <c r="L314" s="5"/>
      <c r="M314" s="5"/>
      <c r="N314" s="5"/>
      <c r="O314" s="5"/>
    </row>
    <row r="315" spans="10:15" ht="14.25" x14ac:dyDescent="0.2">
      <c r="J315"/>
      <c r="L315" s="5"/>
      <c r="M315" s="5"/>
      <c r="N315" s="5"/>
      <c r="O315" s="5"/>
    </row>
    <row r="316" spans="10:15" ht="14.25" x14ac:dyDescent="0.2">
      <c r="J316"/>
      <c r="L316" s="5"/>
      <c r="M316" s="5"/>
      <c r="N316" s="5"/>
      <c r="O316" s="5"/>
    </row>
    <row r="317" spans="10:15" ht="14.25" x14ac:dyDescent="0.2">
      <c r="J317"/>
      <c r="L317" s="5"/>
      <c r="M317" s="5"/>
      <c r="N317" s="5"/>
      <c r="O317" s="5"/>
    </row>
    <row r="318" spans="10:15" ht="14.25" x14ac:dyDescent="0.2">
      <c r="J318"/>
      <c r="L318" s="5"/>
      <c r="M318" s="5"/>
      <c r="N318" s="5"/>
      <c r="O318" s="5"/>
    </row>
    <row r="319" spans="10:15" ht="14.25" x14ac:dyDescent="0.2">
      <c r="J319"/>
      <c r="L319" s="5"/>
      <c r="M319" s="5"/>
      <c r="N319" s="5"/>
      <c r="O319" s="5"/>
    </row>
    <row r="320" spans="10:15" ht="14.25" x14ac:dyDescent="0.2">
      <c r="J320"/>
      <c r="L320" s="5"/>
      <c r="M320" s="5"/>
      <c r="N320" s="5"/>
      <c r="O320" s="5"/>
    </row>
    <row r="321" spans="10:15" ht="14.25" x14ac:dyDescent="0.2">
      <c r="J321"/>
      <c r="L321" s="5"/>
      <c r="M321" s="5"/>
      <c r="N321" s="5"/>
      <c r="O321" s="5"/>
    </row>
    <row r="322" spans="10:15" ht="14.25" x14ac:dyDescent="0.2">
      <c r="J322"/>
      <c r="L322" s="5"/>
      <c r="M322" s="5"/>
      <c r="N322" s="5"/>
      <c r="O322" s="5"/>
    </row>
    <row r="323" spans="10:15" ht="14.25" x14ac:dyDescent="0.2">
      <c r="J323"/>
      <c r="L323" s="5"/>
      <c r="M323" s="5"/>
      <c r="N323" s="5"/>
      <c r="O323" s="5"/>
    </row>
    <row r="324" spans="10:15" ht="14.25" x14ac:dyDescent="0.2">
      <c r="J324"/>
      <c r="L324" s="5"/>
      <c r="M324" s="5"/>
      <c r="N324" s="5"/>
      <c r="O324" s="5"/>
    </row>
    <row r="325" spans="10:15" ht="14.25" x14ac:dyDescent="0.2">
      <c r="J325"/>
    </row>
    <row r="326" spans="10:15" ht="14.25" x14ac:dyDescent="0.2">
      <c r="J326"/>
    </row>
    <row r="327" spans="10:15" ht="14.25" x14ac:dyDescent="0.2">
      <c r="J327"/>
    </row>
    <row r="328" spans="10:15" ht="14.25" x14ac:dyDescent="0.2">
      <c r="J328"/>
    </row>
    <row r="329" spans="10:15" ht="14.25" x14ac:dyDescent="0.2">
      <c r="J329"/>
    </row>
    <row r="330" spans="10:15" ht="14.25" x14ac:dyDescent="0.2">
      <c r="J330"/>
    </row>
    <row r="331" spans="10:15" ht="14.25" x14ac:dyDescent="0.2">
      <c r="J331"/>
    </row>
    <row r="332" spans="10:15" ht="14.25" x14ac:dyDescent="0.2">
      <c r="J332"/>
    </row>
    <row r="333" spans="10:15" ht="14.25" x14ac:dyDescent="0.2">
      <c r="J333"/>
    </row>
    <row r="334" spans="10:15" ht="14.25" x14ac:dyDescent="0.2">
      <c r="J334"/>
    </row>
    <row r="335" spans="10:15" ht="14.25" x14ac:dyDescent="0.2">
      <c r="J335"/>
    </row>
    <row r="336" spans="10:15" ht="14.25" x14ac:dyDescent="0.2">
      <c r="J336"/>
    </row>
    <row r="337" spans="10:10" ht="14.25" x14ac:dyDescent="0.2">
      <c r="J337"/>
    </row>
    <row r="338" spans="10:10" ht="14.25" x14ac:dyDescent="0.2">
      <c r="J338"/>
    </row>
    <row r="339" spans="10:10" ht="14.25" x14ac:dyDescent="0.2">
      <c r="J339"/>
    </row>
    <row r="340" spans="10:10" ht="14.25" x14ac:dyDescent="0.2">
      <c r="J340"/>
    </row>
    <row r="341" spans="10:10" ht="14.25" x14ac:dyDescent="0.2">
      <c r="J341"/>
    </row>
    <row r="342" spans="10:10" ht="14.25" x14ac:dyDescent="0.2">
      <c r="J342"/>
    </row>
    <row r="343" spans="10:10" ht="14.25" x14ac:dyDescent="0.2">
      <c r="J343"/>
    </row>
    <row r="344" spans="10:10" ht="14.25" x14ac:dyDescent="0.2">
      <c r="J344"/>
    </row>
    <row r="345" spans="10:10" ht="14.25" x14ac:dyDescent="0.2">
      <c r="J345"/>
    </row>
    <row r="346" spans="10:10" ht="14.25" x14ac:dyDescent="0.2">
      <c r="J346"/>
    </row>
    <row r="347" spans="10:10" ht="14.25" x14ac:dyDescent="0.2">
      <c r="J347"/>
    </row>
    <row r="348" spans="10:10" ht="14.25" x14ac:dyDescent="0.2">
      <c r="J348"/>
    </row>
    <row r="349" spans="10:10" ht="14.25" x14ac:dyDescent="0.2">
      <c r="J349"/>
    </row>
    <row r="350" spans="10:10" ht="14.25" x14ac:dyDescent="0.2">
      <c r="J350"/>
    </row>
    <row r="351" spans="10:10" ht="14.25" x14ac:dyDescent="0.2">
      <c r="J351"/>
    </row>
    <row r="352" spans="10:10" ht="14.25" x14ac:dyDescent="0.2">
      <c r="J352"/>
    </row>
    <row r="353" spans="10:10" ht="14.25" x14ac:dyDescent="0.2">
      <c r="J353"/>
    </row>
    <row r="354" spans="10:10" ht="14.25" x14ac:dyDescent="0.2">
      <c r="J354"/>
    </row>
    <row r="355" spans="10:10" ht="14.25" x14ac:dyDescent="0.2">
      <c r="J355"/>
    </row>
    <row r="356" spans="10:10" ht="14.25" x14ac:dyDescent="0.2">
      <c r="J356"/>
    </row>
    <row r="357" spans="10:10" ht="14.25" x14ac:dyDescent="0.2">
      <c r="J357"/>
    </row>
    <row r="358" spans="10:10" ht="14.25" x14ac:dyDescent="0.2">
      <c r="J358"/>
    </row>
    <row r="359" spans="10:10" ht="14.25" x14ac:dyDescent="0.2">
      <c r="J359"/>
    </row>
    <row r="360" spans="10:10" ht="14.25" x14ac:dyDescent="0.2">
      <c r="J360"/>
    </row>
    <row r="361" spans="10:10" ht="14.25" x14ac:dyDescent="0.2">
      <c r="J361"/>
    </row>
    <row r="362" spans="10:10" ht="14.25" x14ac:dyDescent="0.2">
      <c r="J362"/>
    </row>
  </sheetData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7570D-142C-46CD-884E-B49DE3835EB7}">
  <sheetPr codeName="Hoja1"/>
  <dimension ref="A1:P717"/>
  <sheetViews>
    <sheetView zoomScale="70" zoomScaleNormal="70" workbookViewId="0">
      <selection activeCell="D668" sqref="D668"/>
    </sheetView>
  </sheetViews>
  <sheetFormatPr baseColWidth="10" defaultRowHeight="14.25" x14ac:dyDescent="0.2"/>
  <cols>
    <col min="1" max="1" width="12.75" customWidth="1"/>
    <col min="2" max="2" width="13.875" bestFit="1" customWidth="1"/>
    <col min="3" max="3" width="17.875" bestFit="1" customWidth="1"/>
    <col min="4" max="4" width="14.875" bestFit="1" customWidth="1"/>
    <col min="5" max="5" width="10.625" customWidth="1"/>
    <col min="6" max="6" width="18.875" bestFit="1" customWidth="1"/>
    <col min="7" max="8" width="8.875" bestFit="1" customWidth="1"/>
    <col min="9" max="9" width="43.125" bestFit="1" customWidth="1"/>
    <col min="10" max="10" width="27.875" hidden="1" customWidth="1"/>
    <col min="11" max="11" width="18.75" bestFit="1" customWidth="1"/>
    <col min="12" max="12" width="21.875" bestFit="1" customWidth="1"/>
    <col min="13" max="13" width="21" customWidth="1"/>
  </cols>
  <sheetData>
    <row r="1" spans="1:12" x14ac:dyDescent="0.2">
      <c r="A1" t="s">
        <v>0</v>
      </c>
      <c r="B1" t="s">
        <v>1</v>
      </c>
      <c r="C1" t="s">
        <v>678</v>
      </c>
      <c r="D1" t="s">
        <v>679</v>
      </c>
      <c r="E1" t="s">
        <v>711</v>
      </c>
      <c r="F1" t="s">
        <v>2</v>
      </c>
      <c r="G1" t="s">
        <v>3</v>
      </c>
      <c r="H1" t="s">
        <v>4</v>
      </c>
      <c r="I1" t="s">
        <v>5</v>
      </c>
      <c r="J1" t="s">
        <v>322</v>
      </c>
      <c r="K1" t="s">
        <v>716</v>
      </c>
      <c r="L1" t="s">
        <v>414</v>
      </c>
    </row>
    <row r="2" spans="1:12" x14ac:dyDescent="0.2">
      <c r="A2">
        <v>1</v>
      </c>
      <c r="B2" t="s">
        <v>6</v>
      </c>
      <c r="C2" t="s">
        <v>7</v>
      </c>
      <c r="D2" t="s">
        <v>8</v>
      </c>
      <c r="E2" t="s">
        <v>321</v>
      </c>
      <c r="F2" t="s">
        <v>744</v>
      </c>
      <c r="G2" s="23">
        <v>5</v>
      </c>
      <c r="H2">
        <v>6</v>
      </c>
      <c r="I2" t="s">
        <v>745</v>
      </c>
      <c r="J2" t="str">
        <f t="shared" ref="J2:J33" si="0">CONCATENATE(B2," ",C2," ",D2)</f>
        <v>Victor Dieguez Mocoroa</v>
      </c>
      <c r="K2">
        <f>COUNTIFS(J:J,Tabla9[[#This Row],[Nombre completo]])</f>
        <v>9</v>
      </c>
    </row>
    <row r="3" spans="1:12" x14ac:dyDescent="0.2">
      <c r="A3">
        <v>2</v>
      </c>
      <c r="B3" t="s">
        <v>10</v>
      </c>
      <c r="C3" t="s">
        <v>11</v>
      </c>
      <c r="D3" t="s">
        <v>12</v>
      </c>
      <c r="E3" t="s">
        <v>321</v>
      </c>
      <c r="F3" t="s">
        <v>13</v>
      </c>
      <c r="G3" s="23">
        <v>5</v>
      </c>
      <c r="H3">
        <v>6</v>
      </c>
      <c r="I3" t="s">
        <v>745</v>
      </c>
      <c r="J3" t="str">
        <f t="shared" si="0"/>
        <v>Raul Burriel Ureta</v>
      </c>
      <c r="K3">
        <f>COUNTIFS(J:J,Tabla9[[#This Row],[Nombre completo]])</f>
        <v>9</v>
      </c>
    </row>
    <row r="4" spans="1:12" x14ac:dyDescent="0.2">
      <c r="A4">
        <v>3</v>
      </c>
      <c r="B4" t="s">
        <v>14</v>
      </c>
      <c r="C4" t="s">
        <v>15</v>
      </c>
      <c r="D4" t="s">
        <v>16</v>
      </c>
      <c r="E4" t="s">
        <v>321</v>
      </c>
      <c r="F4" t="s">
        <v>744</v>
      </c>
      <c r="G4" s="23">
        <v>5</v>
      </c>
      <c r="H4">
        <v>6</v>
      </c>
      <c r="I4" t="s">
        <v>745</v>
      </c>
      <c r="J4" t="str">
        <f t="shared" si="0"/>
        <v>Mateo Echegoyen Sadyan</v>
      </c>
      <c r="K4">
        <f>COUNTIFS(J:J,Tabla9[[#This Row],[Nombre completo]])</f>
        <v>7</v>
      </c>
    </row>
    <row r="5" spans="1:12" x14ac:dyDescent="0.2">
      <c r="A5">
        <v>4</v>
      </c>
      <c r="B5" t="s">
        <v>17</v>
      </c>
      <c r="C5" t="s">
        <v>18</v>
      </c>
      <c r="D5" t="s">
        <v>19</v>
      </c>
      <c r="E5" t="s">
        <v>321</v>
      </c>
      <c r="F5" t="s">
        <v>20</v>
      </c>
      <c r="G5" s="23">
        <v>4</v>
      </c>
      <c r="H5">
        <v>6</v>
      </c>
      <c r="I5" t="s">
        <v>745</v>
      </c>
      <c r="J5" t="str">
        <f t="shared" si="0"/>
        <v>Ander Arrastia Urroz</v>
      </c>
      <c r="K5">
        <f>COUNTIFS(J:J,Tabla9[[#This Row],[Nombre completo]])</f>
        <v>8</v>
      </c>
    </row>
    <row r="6" spans="1:12" x14ac:dyDescent="0.2">
      <c r="A6">
        <v>5</v>
      </c>
      <c r="B6" t="s">
        <v>21</v>
      </c>
      <c r="C6" t="s">
        <v>22</v>
      </c>
      <c r="D6" t="s">
        <v>23</v>
      </c>
      <c r="E6" t="s">
        <v>321</v>
      </c>
      <c r="F6" t="s">
        <v>744</v>
      </c>
      <c r="G6" s="23">
        <v>4</v>
      </c>
      <c r="H6">
        <v>6</v>
      </c>
      <c r="I6" t="s">
        <v>745</v>
      </c>
      <c r="J6" t="str">
        <f t="shared" si="0"/>
        <v>Oier Canle Ruiz</v>
      </c>
      <c r="K6">
        <f>COUNTIFS(J:J,Tabla9[[#This Row],[Nombre completo]])</f>
        <v>6</v>
      </c>
    </row>
    <row r="7" spans="1:12" x14ac:dyDescent="0.2">
      <c r="A7">
        <v>6</v>
      </c>
      <c r="B7" t="s">
        <v>24</v>
      </c>
      <c r="C7" t="s">
        <v>25</v>
      </c>
      <c r="D7" t="s">
        <v>26</v>
      </c>
      <c r="E7" t="s">
        <v>321</v>
      </c>
      <c r="F7" t="s">
        <v>744</v>
      </c>
      <c r="G7" s="23">
        <v>4</v>
      </c>
      <c r="H7">
        <v>6</v>
      </c>
      <c r="I7" t="s">
        <v>745</v>
      </c>
      <c r="J7" t="str">
        <f t="shared" si="0"/>
        <v>Kaiet Viana Aznar</v>
      </c>
      <c r="K7">
        <f>COUNTIFS(J:J,Tabla9[[#This Row],[Nombre completo]])</f>
        <v>7</v>
      </c>
    </row>
    <row r="8" spans="1:12" x14ac:dyDescent="0.2">
      <c r="A8">
        <v>7</v>
      </c>
      <c r="B8" t="s">
        <v>27</v>
      </c>
      <c r="C8" t="s">
        <v>28</v>
      </c>
      <c r="D8" t="s">
        <v>29</v>
      </c>
      <c r="E8" t="s">
        <v>321</v>
      </c>
      <c r="F8" t="s">
        <v>20</v>
      </c>
      <c r="G8" s="23">
        <v>4</v>
      </c>
      <c r="H8">
        <v>6</v>
      </c>
      <c r="I8" t="s">
        <v>745</v>
      </c>
      <c r="J8" t="str">
        <f t="shared" si="0"/>
        <v>Urritz Irigoyen Solano</v>
      </c>
      <c r="K8">
        <f>COUNTIFS(J:J,Tabla9[[#This Row],[Nombre completo]])</f>
        <v>2</v>
      </c>
    </row>
    <row r="9" spans="1:12" x14ac:dyDescent="0.2">
      <c r="A9">
        <v>8</v>
      </c>
      <c r="B9" t="s">
        <v>30</v>
      </c>
      <c r="C9" t="s">
        <v>31</v>
      </c>
      <c r="D9" t="s">
        <v>32</v>
      </c>
      <c r="E9" t="s">
        <v>321</v>
      </c>
      <c r="F9" t="s">
        <v>744</v>
      </c>
      <c r="G9" s="23">
        <v>4</v>
      </c>
      <c r="H9">
        <v>6</v>
      </c>
      <c r="I9" t="s">
        <v>745</v>
      </c>
      <c r="J9" t="str">
        <f t="shared" si="0"/>
        <v>Oihan Izquierdo Abadia</v>
      </c>
      <c r="K9">
        <f>COUNTIFS(J:J,Tabla9[[#This Row],[Nombre completo]])</f>
        <v>4</v>
      </c>
    </row>
    <row r="10" spans="1:12" x14ac:dyDescent="0.2">
      <c r="A10">
        <v>9</v>
      </c>
      <c r="B10" t="s">
        <v>33</v>
      </c>
      <c r="C10" t="s">
        <v>34</v>
      </c>
      <c r="D10" t="s">
        <v>35</v>
      </c>
      <c r="E10" t="s">
        <v>321</v>
      </c>
      <c r="F10" t="s">
        <v>36</v>
      </c>
      <c r="G10" s="23">
        <v>4</v>
      </c>
      <c r="H10">
        <v>6</v>
      </c>
      <c r="I10" t="s">
        <v>745</v>
      </c>
      <c r="J10" t="str">
        <f t="shared" si="0"/>
        <v>Eki Sueskun Ikaran</v>
      </c>
      <c r="K10">
        <f>COUNTIFS(J:J,Tabla9[[#This Row],[Nombre completo]])</f>
        <v>2</v>
      </c>
    </row>
    <row r="11" spans="1:12" x14ac:dyDescent="0.2">
      <c r="A11">
        <v>10</v>
      </c>
      <c r="B11" t="s">
        <v>37</v>
      </c>
      <c r="C11" t="s">
        <v>38</v>
      </c>
      <c r="D11" t="s">
        <v>39</v>
      </c>
      <c r="E11" t="s">
        <v>321</v>
      </c>
      <c r="F11" t="s">
        <v>13</v>
      </c>
      <c r="G11" s="23">
        <v>3</v>
      </c>
      <c r="H11">
        <v>6</v>
      </c>
      <c r="I11" t="s">
        <v>745</v>
      </c>
      <c r="J11" t="str">
        <f t="shared" si="0"/>
        <v>Tomas Yoldi Usechi</v>
      </c>
      <c r="K11">
        <f>COUNTIFS(J:J,Tabla9[[#This Row],[Nombre completo]])</f>
        <v>2</v>
      </c>
    </row>
    <row r="12" spans="1:12" x14ac:dyDescent="0.2">
      <c r="A12">
        <v>11</v>
      </c>
      <c r="B12" t="s">
        <v>40</v>
      </c>
      <c r="C12" t="s">
        <v>41</v>
      </c>
      <c r="D12" t="s">
        <v>42</v>
      </c>
      <c r="E12" t="s">
        <v>321</v>
      </c>
      <c r="F12" t="s">
        <v>43</v>
      </c>
      <c r="G12" s="23">
        <v>3</v>
      </c>
      <c r="H12">
        <v>6</v>
      </c>
      <c r="I12" t="s">
        <v>745</v>
      </c>
      <c r="J12" t="str">
        <f t="shared" si="0"/>
        <v>Adrian Mombiela Aranguren</v>
      </c>
      <c r="K12">
        <f>COUNTIFS(J:J,Tabla9[[#This Row],[Nombre completo]])</f>
        <v>5</v>
      </c>
    </row>
    <row r="13" spans="1:12" x14ac:dyDescent="0.2">
      <c r="A13">
        <v>12</v>
      </c>
      <c r="B13" t="s">
        <v>44</v>
      </c>
      <c r="C13" t="s">
        <v>45</v>
      </c>
      <c r="D13" t="s">
        <v>46</v>
      </c>
      <c r="E13" t="s">
        <v>321</v>
      </c>
      <c r="F13" t="s">
        <v>744</v>
      </c>
      <c r="G13" s="23">
        <v>3</v>
      </c>
      <c r="H13">
        <v>6</v>
      </c>
      <c r="I13" t="s">
        <v>745</v>
      </c>
      <c r="J13" t="str">
        <f t="shared" si="0"/>
        <v>Xabier Muruzabal Guillen</v>
      </c>
      <c r="K13">
        <f>COUNTIFS(J:J,Tabla9[[#This Row],[Nombre completo]])</f>
        <v>2</v>
      </c>
    </row>
    <row r="14" spans="1:12" x14ac:dyDescent="0.2">
      <c r="A14">
        <v>13</v>
      </c>
      <c r="B14" t="s">
        <v>47</v>
      </c>
      <c r="C14" t="s">
        <v>48</v>
      </c>
      <c r="D14" t="s">
        <v>49</v>
      </c>
      <c r="E14" t="s">
        <v>321</v>
      </c>
      <c r="F14" t="s">
        <v>50</v>
      </c>
      <c r="G14" s="23">
        <v>3</v>
      </c>
      <c r="H14">
        <v>6</v>
      </c>
      <c r="I14" t="s">
        <v>745</v>
      </c>
      <c r="J14" t="str">
        <f t="shared" si="0"/>
        <v>Carmina Martinez Perez</v>
      </c>
      <c r="K14">
        <f>COUNTIFS(J:J,Tabla9[[#This Row],[Nombre completo]])</f>
        <v>1</v>
      </c>
    </row>
    <row r="15" spans="1:12" x14ac:dyDescent="0.2">
      <c r="A15">
        <v>14</v>
      </c>
      <c r="B15" t="s">
        <v>51</v>
      </c>
      <c r="C15" t="s">
        <v>52</v>
      </c>
      <c r="D15" t="s">
        <v>53</v>
      </c>
      <c r="E15" t="s">
        <v>321</v>
      </c>
      <c r="F15" t="s">
        <v>54</v>
      </c>
      <c r="G15" s="23">
        <v>3</v>
      </c>
      <c r="H15">
        <v>6</v>
      </c>
      <c r="I15" t="s">
        <v>745</v>
      </c>
      <c r="J15" t="str">
        <f t="shared" si="0"/>
        <v>Eileen Alvarez Lopez</v>
      </c>
      <c r="K15">
        <f>COUNTIFS(J:J,Tabla9[[#This Row],[Nombre completo]])</f>
        <v>2</v>
      </c>
    </row>
    <row r="16" spans="1:12" x14ac:dyDescent="0.2">
      <c r="A16">
        <v>15</v>
      </c>
      <c r="B16" t="s">
        <v>55</v>
      </c>
      <c r="C16" t="s">
        <v>56</v>
      </c>
      <c r="D16" t="s">
        <v>57</v>
      </c>
      <c r="E16" t="s">
        <v>321</v>
      </c>
      <c r="F16" t="s">
        <v>43</v>
      </c>
      <c r="G16" s="23">
        <v>3</v>
      </c>
      <c r="H16">
        <v>6</v>
      </c>
      <c r="I16" t="s">
        <v>745</v>
      </c>
      <c r="J16" t="str">
        <f t="shared" si="0"/>
        <v>Larraitz Garbisu Juaniz</v>
      </c>
      <c r="K16">
        <f>COUNTIFS(J:J,Tabla9[[#This Row],[Nombre completo]])</f>
        <v>6</v>
      </c>
    </row>
    <row r="17" spans="1:15" x14ac:dyDescent="0.2">
      <c r="A17">
        <v>16</v>
      </c>
      <c r="B17" t="s">
        <v>58</v>
      </c>
      <c r="C17" t="s">
        <v>59</v>
      </c>
      <c r="D17" t="s">
        <v>60</v>
      </c>
      <c r="E17" t="s">
        <v>321</v>
      </c>
      <c r="F17" t="s">
        <v>744</v>
      </c>
      <c r="G17" s="23">
        <v>2.5</v>
      </c>
      <c r="H17">
        <v>6</v>
      </c>
      <c r="I17" t="s">
        <v>745</v>
      </c>
      <c r="J17" t="str">
        <f t="shared" si="0"/>
        <v>Brayan Correa Perea</v>
      </c>
      <c r="K17">
        <f>COUNTIFS(J:J,Tabla9[[#This Row],[Nombre completo]])</f>
        <v>1</v>
      </c>
    </row>
    <row r="18" spans="1:15" x14ac:dyDescent="0.2">
      <c r="A18">
        <v>17</v>
      </c>
      <c r="B18" t="s">
        <v>61</v>
      </c>
      <c r="C18" t="s">
        <v>62</v>
      </c>
      <c r="D18" t="s">
        <v>63</v>
      </c>
      <c r="E18" t="s">
        <v>321</v>
      </c>
      <c r="F18" t="s">
        <v>64</v>
      </c>
      <c r="G18" s="23">
        <v>2.5</v>
      </c>
      <c r="H18">
        <v>6</v>
      </c>
      <c r="I18" t="s">
        <v>745</v>
      </c>
      <c r="J18" t="str">
        <f t="shared" si="0"/>
        <v>Asier Gil Landa</v>
      </c>
      <c r="K18">
        <f>COUNTIFS(J:J,Tabla9[[#This Row],[Nombre completo]])</f>
        <v>2</v>
      </c>
    </row>
    <row r="19" spans="1:15" x14ac:dyDescent="0.2">
      <c r="A19">
        <v>18</v>
      </c>
      <c r="B19" t="s">
        <v>65</v>
      </c>
      <c r="C19" t="s">
        <v>66</v>
      </c>
      <c r="D19" t="s">
        <v>67</v>
      </c>
      <c r="E19" t="s">
        <v>321</v>
      </c>
      <c r="F19" t="s">
        <v>13</v>
      </c>
      <c r="G19" s="23">
        <v>2</v>
      </c>
      <c r="H19">
        <v>6</v>
      </c>
      <c r="I19" t="s">
        <v>745</v>
      </c>
      <c r="J19" t="str">
        <f t="shared" si="0"/>
        <v>Javier Bernal Blanco</v>
      </c>
      <c r="K19">
        <f>COUNTIFS(J:J,Tabla9[[#This Row],[Nombre completo]])</f>
        <v>3</v>
      </c>
    </row>
    <row r="20" spans="1:15" x14ac:dyDescent="0.2">
      <c r="A20">
        <v>19</v>
      </c>
      <c r="B20" t="s">
        <v>68</v>
      </c>
      <c r="C20" t="s">
        <v>23</v>
      </c>
      <c r="D20" t="s">
        <v>69</v>
      </c>
      <c r="E20" t="s">
        <v>321</v>
      </c>
      <c r="F20" t="s">
        <v>20</v>
      </c>
      <c r="G20" s="23">
        <v>2</v>
      </c>
      <c r="H20">
        <v>6</v>
      </c>
      <c r="I20" t="s">
        <v>745</v>
      </c>
      <c r="J20" t="str">
        <f t="shared" si="0"/>
        <v>Eidan Ruiz Sevilla</v>
      </c>
      <c r="K20">
        <f>COUNTIFS(J:J,Tabla9[[#This Row],[Nombre completo]])</f>
        <v>1</v>
      </c>
    </row>
    <row r="21" spans="1:15" x14ac:dyDescent="0.2">
      <c r="A21">
        <v>20</v>
      </c>
      <c r="B21" t="s">
        <v>70</v>
      </c>
      <c r="C21" t="s">
        <v>71</v>
      </c>
      <c r="D21" t="s">
        <v>72</v>
      </c>
      <c r="E21" t="s">
        <v>321</v>
      </c>
      <c r="F21" t="s">
        <v>54</v>
      </c>
      <c r="G21" s="23">
        <v>2</v>
      </c>
      <c r="H21">
        <v>6</v>
      </c>
      <c r="I21" t="s">
        <v>745</v>
      </c>
      <c r="J21" t="str">
        <f t="shared" si="0"/>
        <v>Aritz Gonzalo Canarias</v>
      </c>
      <c r="K21">
        <f>COUNTIFS(J:J,Tabla9[[#This Row],[Nombre completo]])</f>
        <v>1</v>
      </c>
    </row>
    <row r="22" spans="1:15" x14ac:dyDescent="0.2">
      <c r="A22">
        <v>21</v>
      </c>
      <c r="B22" t="s">
        <v>73</v>
      </c>
      <c r="C22" t="s">
        <v>56</v>
      </c>
      <c r="D22" t="s">
        <v>57</v>
      </c>
      <c r="E22" t="s">
        <v>321</v>
      </c>
      <c r="F22" t="s">
        <v>43</v>
      </c>
      <c r="G22" s="23">
        <v>2</v>
      </c>
      <c r="H22">
        <v>6</v>
      </c>
      <c r="I22" t="s">
        <v>745</v>
      </c>
      <c r="J22" t="str">
        <f t="shared" si="0"/>
        <v>Ezpel Garbisu Juaniz</v>
      </c>
      <c r="K22">
        <f>COUNTIFS(J:J,Tabla9[[#This Row],[Nombre completo]])</f>
        <v>5</v>
      </c>
    </row>
    <row r="23" spans="1:15" x14ac:dyDescent="0.2">
      <c r="A23">
        <v>22</v>
      </c>
      <c r="B23" t="s">
        <v>74</v>
      </c>
      <c r="C23" t="s">
        <v>75</v>
      </c>
      <c r="D23" t="s">
        <v>76</v>
      </c>
      <c r="E23" t="s">
        <v>321</v>
      </c>
      <c r="F23" t="s">
        <v>77</v>
      </c>
      <c r="G23" s="23">
        <v>1</v>
      </c>
      <c r="H23">
        <v>6</v>
      </c>
      <c r="I23" t="s">
        <v>745</v>
      </c>
      <c r="J23" t="str">
        <f t="shared" si="0"/>
        <v>Bruno Barno Stepien</v>
      </c>
      <c r="K23">
        <f>COUNTIFS(J:J,Tabla9[[#This Row],[Nombre completo]])</f>
        <v>1</v>
      </c>
    </row>
    <row r="24" spans="1:15" x14ac:dyDescent="0.2">
      <c r="A24">
        <v>23</v>
      </c>
      <c r="B24" t="s">
        <v>78</v>
      </c>
      <c r="C24" t="s">
        <v>79</v>
      </c>
      <c r="D24" t="s">
        <v>80</v>
      </c>
      <c r="E24" t="s">
        <v>321</v>
      </c>
      <c r="F24" t="s">
        <v>20</v>
      </c>
      <c r="G24" s="23">
        <v>1</v>
      </c>
      <c r="H24">
        <v>6</v>
      </c>
      <c r="I24" t="s">
        <v>745</v>
      </c>
      <c r="J24" t="str">
        <f t="shared" si="0"/>
        <v>Naiara Vidondo Aguirrebalzategui</v>
      </c>
      <c r="K24">
        <f>COUNTIFS(J:J,Tabla9[[#This Row],[Nombre completo]])</f>
        <v>4</v>
      </c>
    </row>
    <row r="25" spans="1:15" x14ac:dyDescent="0.2">
      <c r="A25">
        <v>1</v>
      </c>
      <c r="B25" t="s">
        <v>24</v>
      </c>
      <c r="C25" t="s">
        <v>25</v>
      </c>
      <c r="D25" t="s">
        <v>26</v>
      </c>
      <c r="E25" t="s">
        <v>321</v>
      </c>
      <c r="F25" t="s">
        <v>744</v>
      </c>
      <c r="G25" s="23">
        <v>6</v>
      </c>
      <c r="H25">
        <v>6</v>
      </c>
      <c r="I25" t="s">
        <v>222</v>
      </c>
      <c r="J25" t="str">
        <f t="shared" si="0"/>
        <v>Kaiet Viana Aznar</v>
      </c>
      <c r="K25">
        <f>COUNTIFS(J:J,Tabla9[[#This Row],[Nombre completo]])</f>
        <v>7</v>
      </c>
    </row>
    <row r="26" spans="1:15" x14ac:dyDescent="0.2">
      <c r="A26">
        <v>2</v>
      </c>
      <c r="B26" t="s">
        <v>14</v>
      </c>
      <c r="C26" t="s">
        <v>15</v>
      </c>
      <c r="D26" t="s">
        <v>16</v>
      </c>
      <c r="E26" t="s">
        <v>321</v>
      </c>
      <c r="F26" t="s">
        <v>744</v>
      </c>
      <c r="G26" s="23">
        <v>5</v>
      </c>
      <c r="H26">
        <v>6</v>
      </c>
      <c r="I26" t="s">
        <v>222</v>
      </c>
      <c r="J26" t="str">
        <f t="shared" si="0"/>
        <v>Mateo Echegoyen Sadyan</v>
      </c>
      <c r="K26">
        <f>COUNTIFS(J:J,Tabla9[[#This Row],[Nombre completo]])</f>
        <v>7</v>
      </c>
    </row>
    <row r="27" spans="1:15" x14ac:dyDescent="0.2">
      <c r="A27">
        <v>3</v>
      </c>
      <c r="B27" t="s">
        <v>223</v>
      </c>
      <c r="C27" t="s">
        <v>224</v>
      </c>
      <c r="D27" t="s">
        <v>121</v>
      </c>
      <c r="E27" t="s">
        <v>321</v>
      </c>
      <c r="F27" t="s">
        <v>13</v>
      </c>
      <c r="G27" s="23">
        <v>4</v>
      </c>
      <c r="H27">
        <v>6</v>
      </c>
      <c r="I27" t="s">
        <v>222</v>
      </c>
      <c r="J27" t="str">
        <f t="shared" si="0"/>
        <v>Keira Arregui Gonzalez</v>
      </c>
      <c r="K27">
        <f>COUNTIFS(J:J,Tabla9[[#This Row],[Nombre completo]])</f>
        <v>8</v>
      </c>
    </row>
    <row r="28" spans="1:15" x14ac:dyDescent="0.2">
      <c r="A28">
        <v>4</v>
      </c>
      <c r="B28" t="s">
        <v>10</v>
      </c>
      <c r="C28" t="s">
        <v>11</v>
      </c>
      <c r="D28" t="s">
        <v>12</v>
      </c>
      <c r="E28" t="s">
        <v>321</v>
      </c>
      <c r="F28" t="s">
        <v>13</v>
      </c>
      <c r="G28" s="23">
        <v>4</v>
      </c>
      <c r="H28">
        <v>6</v>
      </c>
      <c r="I28" t="s">
        <v>222</v>
      </c>
      <c r="J28" t="str">
        <f t="shared" si="0"/>
        <v>Raul Burriel Ureta</v>
      </c>
      <c r="K28">
        <f>COUNTIFS(J:J,Tabla9[[#This Row],[Nombre completo]])</f>
        <v>9</v>
      </c>
    </row>
    <row r="29" spans="1:15" x14ac:dyDescent="0.2">
      <c r="A29">
        <v>5</v>
      </c>
      <c r="B29" t="s">
        <v>6</v>
      </c>
      <c r="C29" t="s">
        <v>7</v>
      </c>
      <c r="D29" t="s">
        <v>8</v>
      </c>
      <c r="E29" t="s">
        <v>321</v>
      </c>
      <c r="F29" t="s">
        <v>744</v>
      </c>
      <c r="G29" s="23">
        <v>3</v>
      </c>
      <c r="H29">
        <v>6</v>
      </c>
      <c r="I29" t="s">
        <v>222</v>
      </c>
      <c r="J29" t="str">
        <f t="shared" si="0"/>
        <v>Victor Dieguez Mocoroa</v>
      </c>
      <c r="K29">
        <f>COUNTIFS(J:J,Tabla9[[#This Row],[Nombre completo]])</f>
        <v>9</v>
      </c>
      <c r="O29" s="4" t="s">
        <v>321</v>
      </c>
    </row>
    <row r="30" spans="1:15" x14ac:dyDescent="0.2">
      <c r="A30">
        <v>6</v>
      </c>
      <c r="B30" t="s">
        <v>225</v>
      </c>
      <c r="C30" t="s">
        <v>140</v>
      </c>
      <c r="D30" t="s">
        <v>680</v>
      </c>
      <c r="E30" t="s">
        <v>321</v>
      </c>
      <c r="F30" t="s">
        <v>140</v>
      </c>
      <c r="G30" s="23">
        <v>3</v>
      </c>
      <c r="H30">
        <v>6</v>
      </c>
      <c r="I30" t="s">
        <v>222</v>
      </c>
      <c r="J30" t="str">
        <f t="shared" si="0"/>
        <v>Unai Abarzuza DePradas</v>
      </c>
      <c r="K30">
        <f>COUNTIFS(J:J,Tabla9[[#This Row],[Nombre completo]])</f>
        <v>1</v>
      </c>
      <c r="O30" s="4" t="s">
        <v>81</v>
      </c>
    </row>
    <row r="31" spans="1:15" x14ac:dyDescent="0.2">
      <c r="A31">
        <v>7</v>
      </c>
      <c r="B31" t="s">
        <v>87</v>
      </c>
      <c r="C31" t="s">
        <v>89</v>
      </c>
      <c r="D31" t="s">
        <v>226</v>
      </c>
      <c r="E31" t="s">
        <v>321</v>
      </c>
      <c r="F31" t="s">
        <v>43</v>
      </c>
      <c r="G31" s="23">
        <v>2</v>
      </c>
      <c r="H31">
        <v>6</v>
      </c>
      <c r="I31" t="s">
        <v>222</v>
      </c>
      <c r="J31" t="str">
        <f t="shared" si="0"/>
        <v>Mario Fernandez Colmenar</v>
      </c>
      <c r="K31">
        <f>COUNTIFS(J:J,Tabla9[[#This Row],[Nombre completo]])</f>
        <v>2</v>
      </c>
      <c r="O31" s="4" t="s">
        <v>163</v>
      </c>
    </row>
    <row r="32" spans="1:15" x14ac:dyDescent="0.2">
      <c r="A32">
        <v>8</v>
      </c>
      <c r="B32" t="s">
        <v>78</v>
      </c>
      <c r="C32" t="s">
        <v>79</v>
      </c>
      <c r="D32" t="s">
        <v>80</v>
      </c>
      <c r="E32" t="s">
        <v>321</v>
      </c>
      <c r="F32" t="s">
        <v>20</v>
      </c>
      <c r="G32" s="23">
        <v>1.5</v>
      </c>
      <c r="H32">
        <v>6</v>
      </c>
      <c r="I32" t="s">
        <v>222</v>
      </c>
      <c r="J32" t="str">
        <f t="shared" si="0"/>
        <v>Naiara Vidondo Aguirrebalzategui</v>
      </c>
      <c r="K32">
        <f>COUNTIFS(J:J,Tabla9[[#This Row],[Nombre completo]])</f>
        <v>4</v>
      </c>
      <c r="O32" s="4" t="s">
        <v>211</v>
      </c>
    </row>
    <row r="33" spans="1:11" x14ac:dyDescent="0.2">
      <c r="A33">
        <v>9</v>
      </c>
      <c r="B33" t="s">
        <v>227</v>
      </c>
      <c r="C33" t="s">
        <v>228</v>
      </c>
      <c r="D33" t="s">
        <v>89</v>
      </c>
      <c r="E33" t="s">
        <v>321</v>
      </c>
      <c r="F33" t="s">
        <v>222</v>
      </c>
      <c r="G33" s="23">
        <v>1.5</v>
      </c>
      <c r="H33">
        <v>6</v>
      </c>
      <c r="I33" t="s">
        <v>222</v>
      </c>
      <c r="J33" t="str">
        <f t="shared" si="0"/>
        <v>Ruben Garin Fernandez</v>
      </c>
      <c r="K33">
        <f>COUNTIFS(J:J,Tabla9[[#This Row],[Nombre completo]])</f>
        <v>1</v>
      </c>
    </row>
    <row r="34" spans="1:11" x14ac:dyDescent="0.2">
      <c r="A34">
        <v>1</v>
      </c>
      <c r="B34" t="s">
        <v>14</v>
      </c>
      <c r="C34" t="s">
        <v>48</v>
      </c>
      <c r="D34" t="s">
        <v>49</v>
      </c>
      <c r="E34" t="s">
        <v>81</v>
      </c>
      <c r="F34" t="s">
        <v>50</v>
      </c>
      <c r="G34" s="23">
        <v>6</v>
      </c>
      <c r="H34">
        <v>6</v>
      </c>
      <c r="I34" t="s">
        <v>745</v>
      </c>
      <c r="J34" t="str">
        <f t="shared" ref="J34:J65" si="1">CONCATENATE(B34," ",C34," ",D34)</f>
        <v>Mateo Martinez Perez</v>
      </c>
      <c r="K34">
        <f>COUNTIFS(J:J,Tabla9[[#This Row],[Nombre completo]])</f>
        <v>1</v>
      </c>
    </row>
    <row r="35" spans="1:11" x14ac:dyDescent="0.2">
      <c r="A35">
        <v>2</v>
      </c>
      <c r="B35" t="s">
        <v>82</v>
      </c>
      <c r="C35" t="s">
        <v>83</v>
      </c>
      <c r="D35" t="s">
        <v>84</v>
      </c>
      <c r="E35" t="s">
        <v>81</v>
      </c>
      <c r="F35" t="s">
        <v>744</v>
      </c>
      <c r="G35" s="23">
        <v>5</v>
      </c>
      <c r="H35">
        <v>6</v>
      </c>
      <c r="I35" t="s">
        <v>745</v>
      </c>
      <c r="J35" t="str">
        <f t="shared" si="1"/>
        <v>Angel Esparza Toni</v>
      </c>
      <c r="K35">
        <f>COUNTIFS(J:J,Tabla9[[#This Row],[Nombre completo]])</f>
        <v>6</v>
      </c>
    </row>
    <row r="36" spans="1:11" x14ac:dyDescent="0.2">
      <c r="A36">
        <v>3</v>
      </c>
      <c r="B36" t="s">
        <v>85</v>
      </c>
      <c r="C36" t="s">
        <v>49</v>
      </c>
      <c r="D36" t="s">
        <v>86</v>
      </c>
      <c r="E36" t="s">
        <v>81</v>
      </c>
      <c r="F36" t="s">
        <v>13</v>
      </c>
      <c r="G36" s="23">
        <v>5</v>
      </c>
      <c r="H36">
        <v>6</v>
      </c>
      <c r="I36" t="s">
        <v>745</v>
      </c>
      <c r="J36" t="str">
        <f t="shared" si="1"/>
        <v>Irati Perez Azanza</v>
      </c>
      <c r="K36">
        <f>COUNTIFS(J:J,Tabla9[[#This Row],[Nombre completo]])</f>
        <v>2</v>
      </c>
    </row>
    <row r="37" spans="1:11" x14ac:dyDescent="0.2">
      <c r="A37">
        <v>4</v>
      </c>
      <c r="B37" t="s">
        <v>87</v>
      </c>
      <c r="C37" t="s">
        <v>88</v>
      </c>
      <c r="D37" t="s">
        <v>89</v>
      </c>
      <c r="E37" t="s">
        <v>81</v>
      </c>
      <c r="F37" t="s">
        <v>43</v>
      </c>
      <c r="G37" s="23">
        <v>4.5</v>
      </c>
      <c r="H37">
        <v>6</v>
      </c>
      <c r="I37" t="s">
        <v>745</v>
      </c>
      <c r="J37" t="str">
        <f t="shared" si="1"/>
        <v>Mario Antonanzas Fernandez</v>
      </c>
      <c r="K37">
        <f>COUNTIFS(J:J,Tabla9[[#This Row],[Nombre completo]])</f>
        <v>9</v>
      </c>
    </row>
    <row r="38" spans="1:11" x14ac:dyDescent="0.2">
      <c r="A38">
        <v>5</v>
      </c>
      <c r="B38" t="s">
        <v>90</v>
      </c>
      <c r="C38" t="s">
        <v>91</v>
      </c>
      <c r="D38" t="s">
        <v>92</v>
      </c>
      <c r="E38" t="s">
        <v>81</v>
      </c>
      <c r="F38" t="s">
        <v>13</v>
      </c>
      <c r="G38" s="23">
        <v>4.5</v>
      </c>
      <c r="H38">
        <v>6</v>
      </c>
      <c r="I38" t="s">
        <v>745</v>
      </c>
      <c r="J38" t="str">
        <f t="shared" si="1"/>
        <v>Miguel Iribas Garayoa</v>
      </c>
      <c r="K38">
        <f>COUNTIFS(J:J,Tabla9[[#This Row],[Nombre completo]])</f>
        <v>7</v>
      </c>
    </row>
    <row r="39" spans="1:11" x14ac:dyDescent="0.2">
      <c r="A39">
        <v>6</v>
      </c>
      <c r="B39" t="s">
        <v>93</v>
      </c>
      <c r="C39" t="s">
        <v>38</v>
      </c>
      <c r="D39" t="s">
        <v>39</v>
      </c>
      <c r="E39" t="s">
        <v>81</v>
      </c>
      <c r="F39" t="s">
        <v>13</v>
      </c>
      <c r="G39" s="23">
        <v>4</v>
      </c>
      <c r="H39">
        <v>6</v>
      </c>
      <c r="I39" t="s">
        <v>745</v>
      </c>
      <c r="J39" t="str">
        <f t="shared" si="1"/>
        <v>Pablo Yoldi Usechi</v>
      </c>
      <c r="K39">
        <f>COUNTIFS(J:J,Tabla9[[#This Row],[Nombre completo]])</f>
        <v>2</v>
      </c>
    </row>
    <row r="40" spans="1:11" x14ac:dyDescent="0.2">
      <c r="A40">
        <v>7</v>
      </c>
      <c r="B40" t="s">
        <v>61</v>
      </c>
      <c r="C40" t="s">
        <v>94</v>
      </c>
      <c r="D40" t="s">
        <v>95</v>
      </c>
      <c r="E40" t="s">
        <v>81</v>
      </c>
      <c r="F40" t="s">
        <v>20</v>
      </c>
      <c r="G40" s="23">
        <v>4</v>
      </c>
      <c r="H40">
        <v>6</v>
      </c>
      <c r="I40" t="s">
        <v>745</v>
      </c>
      <c r="J40" t="str">
        <f t="shared" si="1"/>
        <v>Asier Etayo Delgado</v>
      </c>
      <c r="K40">
        <f>COUNTIFS(J:J,Tabla9[[#This Row],[Nombre completo]])</f>
        <v>9</v>
      </c>
    </row>
    <row r="41" spans="1:11" x14ac:dyDescent="0.2">
      <c r="A41">
        <v>8</v>
      </c>
      <c r="B41" t="s">
        <v>96</v>
      </c>
      <c r="C41" t="s">
        <v>97</v>
      </c>
      <c r="D41" t="s">
        <v>98</v>
      </c>
      <c r="E41" t="s">
        <v>81</v>
      </c>
      <c r="F41" t="s">
        <v>744</v>
      </c>
      <c r="G41" s="23">
        <v>4</v>
      </c>
      <c r="H41">
        <v>6</v>
      </c>
      <c r="I41" t="s">
        <v>745</v>
      </c>
      <c r="J41" t="str">
        <f t="shared" si="1"/>
        <v>Jorge Suescun Ocariz</v>
      </c>
      <c r="K41">
        <f>COUNTIFS(J:J,Tabla9[[#This Row],[Nombre completo]])</f>
        <v>7</v>
      </c>
    </row>
    <row r="42" spans="1:11" x14ac:dyDescent="0.2">
      <c r="A42">
        <v>9</v>
      </c>
      <c r="B42" t="s">
        <v>99</v>
      </c>
      <c r="C42" t="s">
        <v>100</v>
      </c>
      <c r="D42" t="s">
        <v>101</v>
      </c>
      <c r="E42" t="s">
        <v>81</v>
      </c>
      <c r="F42" t="s">
        <v>744</v>
      </c>
      <c r="G42" s="23">
        <v>4</v>
      </c>
      <c r="H42">
        <v>6</v>
      </c>
      <c r="I42" t="s">
        <v>745</v>
      </c>
      <c r="J42" t="str">
        <f t="shared" si="1"/>
        <v>Anai Zamora Garcia</v>
      </c>
      <c r="K42">
        <f>COUNTIFS(J:J,Tabla9[[#This Row],[Nombre completo]])</f>
        <v>2</v>
      </c>
    </row>
    <row r="43" spans="1:11" x14ac:dyDescent="0.2">
      <c r="A43">
        <v>10</v>
      </c>
      <c r="B43" t="s">
        <v>102</v>
      </c>
      <c r="C43" t="s">
        <v>103</v>
      </c>
      <c r="D43" t="s">
        <v>198</v>
      </c>
      <c r="E43" t="s">
        <v>81</v>
      </c>
      <c r="F43" t="s">
        <v>20</v>
      </c>
      <c r="G43" s="23">
        <v>4</v>
      </c>
      <c r="H43">
        <v>6</v>
      </c>
      <c r="I43" t="s">
        <v>745</v>
      </c>
      <c r="J43" t="str">
        <f t="shared" si="1"/>
        <v>Andoni Serrano Munoz</v>
      </c>
      <c r="K43">
        <f>COUNTIFS(J:J,Tabla9[[#This Row],[Nombre completo]])</f>
        <v>3</v>
      </c>
    </row>
    <row r="44" spans="1:11" x14ac:dyDescent="0.2">
      <c r="A44">
        <v>11</v>
      </c>
      <c r="B44" t="s">
        <v>104</v>
      </c>
      <c r="C44" t="s">
        <v>105</v>
      </c>
      <c r="D44" t="s">
        <v>89</v>
      </c>
      <c r="E44" t="s">
        <v>81</v>
      </c>
      <c r="F44" t="s">
        <v>43</v>
      </c>
      <c r="G44" s="23">
        <v>4</v>
      </c>
      <c r="H44">
        <v>6</v>
      </c>
      <c r="I44" t="s">
        <v>745</v>
      </c>
      <c r="J44" t="str">
        <f t="shared" si="1"/>
        <v>Iker Labat Fernandez</v>
      </c>
      <c r="K44">
        <f>COUNTIFS(J:J,Tabla9[[#This Row],[Nombre completo]])</f>
        <v>4</v>
      </c>
    </row>
    <row r="45" spans="1:11" x14ac:dyDescent="0.2">
      <c r="A45">
        <v>12</v>
      </c>
      <c r="B45" t="s">
        <v>65</v>
      </c>
      <c r="C45" t="s">
        <v>29</v>
      </c>
      <c r="D45" t="s">
        <v>105</v>
      </c>
      <c r="E45" t="s">
        <v>81</v>
      </c>
      <c r="F45" t="s">
        <v>744</v>
      </c>
      <c r="G45" s="23">
        <v>4</v>
      </c>
      <c r="H45">
        <v>6</v>
      </c>
      <c r="I45" t="s">
        <v>745</v>
      </c>
      <c r="J45" t="str">
        <f t="shared" si="1"/>
        <v>Javier Solano Labat</v>
      </c>
      <c r="K45">
        <f>COUNTIFS(J:J,Tabla9[[#This Row],[Nombre completo]])</f>
        <v>2</v>
      </c>
    </row>
    <row r="46" spans="1:11" x14ac:dyDescent="0.2">
      <c r="A46">
        <v>13</v>
      </c>
      <c r="B46" t="s">
        <v>106</v>
      </c>
      <c r="C46" t="s">
        <v>101</v>
      </c>
      <c r="D46" t="s">
        <v>107</v>
      </c>
      <c r="E46" t="s">
        <v>81</v>
      </c>
      <c r="F46" t="s">
        <v>702</v>
      </c>
      <c r="G46" s="23">
        <v>3.5</v>
      </c>
      <c r="H46">
        <v>6</v>
      </c>
      <c r="I46" t="s">
        <v>745</v>
      </c>
      <c r="J46" t="str">
        <f t="shared" si="1"/>
        <v>German Garcia Collantes</v>
      </c>
      <c r="K46">
        <f>COUNTIFS(J:J,Tabla9[[#This Row],[Nombre completo]])</f>
        <v>3</v>
      </c>
    </row>
    <row r="47" spans="1:11" x14ac:dyDescent="0.2">
      <c r="A47">
        <v>14</v>
      </c>
      <c r="B47" t="s">
        <v>109</v>
      </c>
      <c r="C47" t="s">
        <v>110</v>
      </c>
      <c r="D47" t="s">
        <v>49</v>
      </c>
      <c r="E47" t="s">
        <v>81</v>
      </c>
      <c r="F47" t="s">
        <v>13</v>
      </c>
      <c r="G47" s="23">
        <v>3</v>
      </c>
      <c r="H47">
        <v>6</v>
      </c>
      <c r="I47" t="s">
        <v>745</v>
      </c>
      <c r="J47" t="str">
        <f t="shared" si="1"/>
        <v>Daniel Aiciondo Perez</v>
      </c>
      <c r="K47">
        <f>COUNTIFS(J:J,Tabla9[[#This Row],[Nombre completo]])</f>
        <v>6</v>
      </c>
    </row>
    <row r="48" spans="1:11" x14ac:dyDescent="0.2">
      <c r="A48">
        <v>15</v>
      </c>
      <c r="B48" t="s">
        <v>111</v>
      </c>
      <c r="C48" t="s">
        <v>112</v>
      </c>
      <c r="D48" t="s">
        <v>343</v>
      </c>
      <c r="E48" t="s">
        <v>81</v>
      </c>
      <c r="F48" t="s">
        <v>746</v>
      </c>
      <c r="G48" s="23">
        <v>3</v>
      </c>
      <c r="H48">
        <v>6</v>
      </c>
      <c r="I48" t="s">
        <v>745</v>
      </c>
      <c r="J48" t="str">
        <f t="shared" si="1"/>
        <v>Julen Arrese Ezquiroz</v>
      </c>
      <c r="K48">
        <f>COUNTIFS(J:J,Tabla9[[#This Row],[Nombre completo]])</f>
        <v>2</v>
      </c>
    </row>
    <row r="49" spans="1:11" x14ac:dyDescent="0.2">
      <c r="A49">
        <v>16</v>
      </c>
      <c r="B49" t="s">
        <v>17</v>
      </c>
      <c r="C49" t="s">
        <v>114</v>
      </c>
      <c r="D49" t="s">
        <v>115</v>
      </c>
      <c r="E49" t="s">
        <v>81</v>
      </c>
      <c r="F49" t="s">
        <v>746</v>
      </c>
      <c r="G49" s="23">
        <v>3</v>
      </c>
      <c r="H49">
        <v>6</v>
      </c>
      <c r="I49" t="s">
        <v>745</v>
      </c>
      <c r="J49" t="str">
        <f t="shared" si="1"/>
        <v>Ander Ilundain Nagore</v>
      </c>
      <c r="K49">
        <f>COUNTIFS(J:J,Tabla9[[#This Row],[Nombre completo]])</f>
        <v>2</v>
      </c>
    </row>
    <row r="50" spans="1:11" x14ac:dyDescent="0.2">
      <c r="A50">
        <v>17</v>
      </c>
      <c r="B50" t="s">
        <v>116</v>
      </c>
      <c r="C50" t="s">
        <v>79</v>
      </c>
      <c r="D50" t="s">
        <v>80</v>
      </c>
      <c r="E50" t="s">
        <v>81</v>
      </c>
      <c r="F50" t="s">
        <v>20</v>
      </c>
      <c r="G50" s="23">
        <v>3</v>
      </c>
      <c r="H50">
        <v>6</v>
      </c>
      <c r="I50" t="s">
        <v>745</v>
      </c>
      <c r="J50" t="str">
        <f t="shared" si="1"/>
        <v>Antso Vidondo Aguirrebalzategui</v>
      </c>
      <c r="K50">
        <f>COUNTIFS(J:J,Tabla9[[#This Row],[Nombre completo]])</f>
        <v>4</v>
      </c>
    </row>
    <row r="51" spans="1:11" x14ac:dyDescent="0.2">
      <c r="A51">
        <v>18</v>
      </c>
      <c r="B51" t="s">
        <v>117</v>
      </c>
      <c r="C51" t="s">
        <v>45</v>
      </c>
      <c r="D51" t="s">
        <v>46</v>
      </c>
      <c r="E51" t="s">
        <v>81</v>
      </c>
      <c r="F51" t="s">
        <v>744</v>
      </c>
      <c r="G51" s="23">
        <v>3</v>
      </c>
      <c r="H51">
        <v>6</v>
      </c>
      <c r="I51" t="s">
        <v>745</v>
      </c>
      <c r="J51" t="str">
        <f t="shared" si="1"/>
        <v>Inigo Muruzabal Guillen</v>
      </c>
      <c r="K51">
        <f>COUNTIFS(J:J,Tabla9[[#This Row],[Nombre completo]])</f>
        <v>2</v>
      </c>
    </row>
    <row r="52" spans="1:11" x14ac:dyDescent="0.2">
      <c r="A52">
        <v>19</v>
      </c>
      <c r="B52" t="s">
        <v>40</v>
      </c>
      <c r="C52" t="s">
        <v>118</v>
      </c>
      <c r="D52" t="s">
        <v>681</v>
      </c>
      <c r="E52" t="s">
        <v>81</v>
      </c>
      <c r="F52" t="s">
        <v>77</v>
      </c>
      <c r="G52" s="23">
        <v>3</v>
      </c>
      <c r="H52">
        <v>6</v>
      </c>
      <c r="I52" t="s">
        <v>745</v>
      </c>
      <c r="J52" t="str">
        <f t="shared" si="1"/>
        <v>Adrian Zudaire DeMiguel</v>
      </c>
      <c r="K52">
        <f>COUNTIFS(J:J,Tabla9[[#This Row],[Nombre completo]])</f>
        <v>2</v>
      </c>
    </row>
    <row r="53" spans="1:11" x14ac:dyDescent="0.2">
      <c r="A53">
        <v>20</v>
      </c>
      <c r="B53" t="s">
        <v>119</v>
      </c>
      <c r="C53" t="s">
        <v>88</v>
      </c>
      <c r="D53" t="s">
        <v>682</v>
      </c>
      <c r="E53" t="s">
        <v>81</v>
      </c>
      <c r="F53" t="s">
        <v>702</v>
      </c>
      <c r="G53" s="23">
        <v>3</v>
      </c>
      <c r="H53">
        <v>6</v>
      </c>
      <c r="I53" t="s">
        <v>745</v>
      </c>
      <c r="J53" t="str">
        <f t="shared" si="1"/>
        <v>Saul Antonanzas DelaMerced</v>
      </c>
      <c r="K53">
        <f>COUNTIFS(J:J,Tabla9[[#This Row],[Nombre completo]])</f>
        <v>2</v>
      </c>
    </row>
    <row r="54" spans="1:11" x14ac:dyDescent="0.2">
      <c r="A54">
        <v>21</v>
      </c>
      <c r="B54" t="s">
        <v>120</v>
      </c>
      <c r="C54" t="s">
        <v>121</v>
      </c>
      <c r="D54" t="s">
        <v>122</v>
      </c>
      <c r="E54" t="s">
        <v>81</v>
      </c>
      <c r="F54" t="s">
        <v>123</v>
      </c>
      <c r="G54" s="23">
        <v>3</v>
      </c>
      <c r="H54">
        <v>6</v>
      </c>
      <c r="I54" t="s">
        <v>745</v>
      </c>
      <c r="J54" t="str">
        <f t="shared" si="1"/>
        <v>Gorka Gonzalez Alonso</v>
      </c>
      <c r="K54">
        <f>COUNTIFS(J:J,Tabla9[[#This Row],[Nombre completo]])</f>
        <v>6</v>
      </c>
    </row>
    <row r="55" spans="1:11" x14ac:dyDescent="0.2">
      <c r="A55">
        <v>22</v>
      </c>
      <c r="B55" t="s">
        <v>124</v>
      </c>
      <c r="C55" t="s">
        <v>125</v>
      </c>
      <c r="D55" t="s">
        <v>126</v>
      </c>
      <c r="E55" t="s">
        <v>81</v>
      </c>
      <c r="F55" t="s">
        <v>744</v>
      </c>
      <c r="G55" s="23">
        <v>3</v>
      </c>
      <c r="H55">
        <v>6</v>
      </c>
      <c r="I55" t="s">
        <v>745</v>
      </c>
      <c r="J55" t="str">
        <f t="shared" si="1"/>
        <v>Izan Sanchez Goni</v>
      </c>
      <c r="K55">
        <f>COUNTIFS(J:J,Tabla9[[#This Row],[Nombre completo]])</f>
        <v>2</v>
      </c>
    </row>
    <row r="56" spans="1:11" x14ac:dyDescent="0.2">
      <c r="A56">
        <v>23</v>
      </c>
      <c r="B56" t="s">
        <v>30</v>
      </c>
      <c r="C56" t="s">
        <v>127</v>
      </c>
      <c r="D56" t="s">
        <v>101</v>
      </c>
      <c r="E56" t="s">
        <v>81</v>
      </c>
      <c r="F56" t="s">
        <v>54</v>
      </c>
      <c r="G56" s="23">
        <v>2.5</v>
      </c>
      <c r="H56">
        <v>6</v>
      </c>
      <c r="I56" t="s">
        <v>745</v>
      </c>
      <c r="J56" t="str">
        <f t="shared" si="1"/>
        <v>Oihan Ciganda Garcia</v>
      </c>
      <c r="K56">
        <f>COUNTIFS(J:J,Tabla9[[#This Row],[Nombre completo]])</f>
        <v>2</v>
      </c>
    </row>
    <row r="57" spans="1:11" x14ac:dyDescent="0.2">
      <c r="A57">
        <v>24</v>
      </c>
      <c r="B57" t="s">
        <v>128</v>
      </c>
      <c r="C57" t="s">
        <v>129</v>
      </c>
      <c r="D57" t="s">
        <v>130</v>
      </c>
      <c r="E57" t="s">
        <v>81</v>
      </c>
      <c r="F57" t="s">
        <v>13</v>
      </c>
      <c r="G57" s="23">
        <v>2.5</v>
      </c>
      <c r="H57">
        <v>6</v>
      </c>
      <c r="I57" t="s">
        <v>745</v>
      </c>
      <c r="J57" t="str">
        <f t="shared" si="1"/>
        <v>Ignacio Igal Pezonaga</v>
      </c>
      <c r="K57">
        <f>COUNTIFS(J:J,Tabla9[[#This Row],[Nombre completo]])</f>
        <v>2</v>
      </c>
    </row>
    <row r="58" spans="1:11" x14ac:dyDescent="0.2">
      <c r="A58">
        <v>25</v>
      </c>
      <c r="B58" t="s">
        <v>61</v>
      </c>
      <c r="C58" t="s">
        <v>131</v>
      </c>
      <c r="D58" t="s">
        <v>132</v>
      </c>
      <c r="E58" t="s">
        <v>81</v>
      </c>
      <c r="F58" t="s">
        <v>43</v>
      </c>
      <c r="G58" s="23">
        <v>2.5</v>
      </c>
      <c r="H58">
        <v>6</v>
      </c>
      <c r="I58" t="s">
        <v>745</v>
      </c>
      <c r="J58" t="str">
        <f t="shared" si="1"/>
        <v>Asier Nieto Larrea</v>
      </c>
      <c r="K58">
        <f>COUNTIFS(J:J,Tabla9[[#This Row],[Nombre completo]])</f>
        <v>9</v>
      </c>
    </row>
    <row r="59" spans="1:11" x14ac:dyDescent="0.2">
      <c r="A59">
        <v>26</v>
      </c>
      <c r="B59" t="s">
        <v>133</v>
      </c>
      <c r="C59" t="s">
        <v>683</v>
      </c>
      <c r="D59" t="s">
        <v>134</v>
      </c>
      <c r="E59" t="s">
        <v>81</v>
      </c>
      <c r="F59" t="s">
        <v>20</v>
      </c>
      <c r="G59" s="23">
        <v>2.5</v>
      </c>
      <c r="H59">
        <v>6</v>
      </c>
      <c r="I59" t="s">
        <v>745</v>
      </c>
      <c r="J59" t="str">
        <f t="shared" si="1"/>
        <v>Aldara PerezdeMendiola Cortes</v>
      </c>
      <c r="K59">
        <f>COUNTIFS(J:J,Tabla9[[#This Row],[Nombre completo]])</f>
        <v>1</v>
      </c>
    </row>
    <row r="60" spans="1:11" x14ac:dyDescent="0.2">
      <c r="A60">
        <v>27</v>
      </c>
      <c r="B60" t="s">
        <v>135</v>
      </c>
      <c r="C60" t="s">
        <v>136</v>
      </c>
      <c r="D60" t="s">
        <v>137</v>
      </c>
      <c r="E60" t="s">
        <v>81</v>
      </c>
      <c r="F60" t="s">
        <v>36</v>
      </c>
      <c r="G60" s="23">
        <v>2</v>
      </c>
      <c r="H60">
        <v>6</v>
      </c>
      <c r="I60" t="s">
        <v>745</v>
      </c>
      <c r="J60" t="str">
        <f t="shared" si="1"/>
        <v>Alex Fajardo Lach</v>
      </c>
      <c r="K60">
        <f>COUNTIFS(J:J,Tabla9[[#This Row],[Nombre completo]])</f>
        <v>1</v>
      </c>
    </row>
    <row r="61" spans="1:11" x14ac:dyDescent="0.2">
      <c r="A61">
        <v>28</v>
      </c>
      <c r="B61" t="s">
        <v>102</v>
      </c>
      <c r="C61" t="s">
        <v>138</v>
      </c>
      <c r="D61" t="s">
        <v>139</v>
      </c>
      <c r="E61" t="s">
        <v>81</v>
      </c>
      <c r="F61" t="s">
        <v>140</v>
      </c>
      <c r="G61" s="23">
        <v>2</v>
      </c>
      <c r="H61">
        <v>6</v>
      </c>
      <c r="I61" t="s">
        <v>745</v>
      </c>
      <c r="J61" t="str">
        <f t="shared" si="1"/>
        <v>Andoni Busto Izcue</v>
      </c>
      <c r="K61">
        <f>COUNTIFS(J:J,Tabla9[[#This Row],[Nombre completo]])</f>
        <v>1</v>
      </c>
    </row>
    <row r="62" spans="1:11" x14ac:dyDescent="0.2">
      <c r="A62">
        <v>29</v>
      </c>
      <c r="B62" t="s">
        <v>117</v>
      </c>
      <c r="C62" t="s">
        <v>141</v>
      </c>
      <c r="D62" t="s">
        <v>142</v>
      </c>
      <c r="E62" t="s">
        <v>81</v>
      </c>
      <c r="F62" t="s">
        <v>744</v>
      </c>
      <c r="G62" s="23">
        <v>2</v>
      </c>
      <c r="H62">
        <v>6</v>
      </c>
      <c r="I62" t="s">
        <v>745</v>
      </c>
      <c r="J62" t="str">
        <f t="shared" si="1"/>
        <v>Inigo Corral Martinez-Acitores</v>
      </c>
      <c r="K62">
        <f>COUNTIFS(J:J,Tabla9[[#This Row],[Nombre completo]])</f>
        <v>2</v>
      </c>
    </row>
    <row r="63" spans="1:11" x14ac:dyDescent="0.2">
      <c r="A63">
        <v>30</v>
      </c>
      <c r="B63" t="s">
        <v>684</v>
      </c>
      <c r="C63" t="s">
        <v>143</v>
      </c>
      <c r="D63" t="s">
        <v>144</v>
      </c>
      <c r="E63" t="s">
        <v>81</v>
      </c>
      <c r="F63" t="s">
        <v>20</v>
      </c>
      <c r="G63" s="23">
        <v>2</v>
      </c>
      <c r="H63">
        <v>6</v>
      </c>
      <c r="I63" t="s">
        <v>745</v>
      </c>
      <c r="J63" t="str">
        <f t="shared" si="1"/>
        <v>FranciscoJavier Valente Urrutia</v>
      </c>
      <c r="K63">
        <f>COUNTIFS(J:J,Tabla9[[#This Row],[Nombre completo]])</f>
        <v>1</v>
      </c>
    </row>
    <row r="64" spans="1:11" x14ac:dyDescent="0.2">
      <c r="A64">
        <v>31</v>
      </c>
      <c r="B64" t="s">
        <v>145</v>
      </c>
      <c r="C64" t="s">
        <v>146</v>
      </c>
      <c r="D64" t="s">
        <v>147</v>
      </c>
      <c r="E64" t="s">
        <v>81</v>
      </c>
      <c r="F64" t="s">
        <v>744</v>
      </c>
      <c r="G64" s="23">
        <v>1.5</v>
      </c>
      <c r="H64">
        <v>6</v>
      </c>
      <c r="I64" t="s">
        <v>745</v>
      </c>
      <c r="J64" t="str">
        <f t="shared" si="1"/>
        <v>Yaroslav Bakulin Fandiyenko</v>
      </c>
      <c r="K64">
        <f>COUNTIFS(J:J,Tabla9[[#This Row],[Nombre completo]])</f>
        <v>4</v>
      </c>
    </row>
    <row r="65" spans="1:11" x14ac:dyDescent="0.2">
      <c r="A65">
        <v>32</v>
      </c>
      <c r="B65" t="s">
        <v>148</v>
      </c>
      <c r="C65" t="s">
        <v>149</v>
      </c>
      <c r="D65" t="s">
        <v>150</v>
      </c>
      <c r="E65" t="s">
        <v>81</v>
      </c>
      <c r="F65" t="s">
        <v>747</v>
      </c>
      <c r="G65" s="23">
        <v>1.5</v>
      </c>
      <c r="H65">
        <v>6</v>
      </c>
      <c r="I65" t="s">
        <v>745</v>
      </c>
      <c r="J65" t="str">
        <f t="shared" si="1"/>
        <v>Amets Barriga Gomez</v>
      </c>
      <c r="K65">
        <f>COUNTIFS(J:J,Tabla9[[#This Row],[Nombre completo]])</f>
        <v>2</v>
      </c>
    </row>
    <row r="66" spans="1:11" x14ac:dyDescent="0.2">
      <c r="A66">
        <v>33</v>
      </c>
      <c r="B66" t="s">
        <v>152</v>
      </c>
      <c r="C66" t="s">
        <v>153</v>
      </c>
      <c r="D66" t="s">
        <v>154</v>
      </c>
      <c r="E66" t="s">
        <v>81</v>
      </c>
      <c r="F66" t="s">
        <v>744</v>
      </c>
      <c r="G66" s="23">
        <v>1.5</v>
      </c>
      <c r="H66">
        <v>6</v>
      </c>
      <c r="I66" t="s">
        <v>745</v>
      </c>
      <c r="J66" t="str">
        <f t="shared" ref="J66:J97" si="2">CONCATENATE(B66," ",C66," ",D66)</f>
        <v>Paula Alsasua Diez</v>
      </c>
      <c r="K66">
        <f>COUNTIFS(J:J,Tabla9[[#This Row],[Nombre completo]])</f>
        <v>1</v>
      </c>
    </row>
    <row r="67" spans="1:11" x14ac:dyDescent="0.2">
      <c r="A67">
        <v>34</v>
      </c>
      <c r="B67" t="s">
        <v>155</v>
      </c>
      <c r="C67" t="s">
        <v>156</v>
      </c>
      <c r="D67" t="s">
        <v>157</v>
      </c>
      <c r="E67" t="s">
        <v>81</v>
      </c>
      <c r="F67" t="s">
        <v>744</v>
      </c>
      <c r="G67" s="23">
        <v>1</v>
      </c>
      <c r="H67">
        <v>6</v>
      </c>
      <c r="I67" t="s">
        <v>745</v>
      </c>
      <c r="J67" t="str">
        <f t="shared" si="2"/>
        <v>Jeyco Veintimilla Agreda</v>
      </c>
      <c r="K67">
        <f>COUNTIFS(J:J,Tabla9[[#This Row],[Nombre completo]])</f>
        <v>2</v>
      </c>
    </row>
    <row r="68" spans="1:11" x14ac:dyDescent="0.2">
      <c r="A68">
        <v>35</v>
      </c>
      <c r="B68" t="s">
        <v>104</v>
      </c>
      <c r="C68" t="s">
        <v>158</v>
      </c>
      <c r="D68" t="s">
        <v>159</v>
      </c>
      <c r="E68" t="s">
        <v>81</v>
      </c>
      <c r="F68" t="s">
        <v>20</v>
      </c>
      <c r="G68" s="23">
        <v>1</v>
      </c>
      <c r="H68">
        <v>6</v>
      </c>
      <c r="I68" t="s">
        <v>745</v>
      </c>
      <c r="J68" t="str">
        <f t="shared" si="2"/>
        <v>Iker Cordon Mancha</v>
      </c>
      <c r="K68">
        <f>COUNTIFS(J:J,Tabla9[[#This Row],[Nombre completo]])</f>
        <v>1</v>
      </c>
    </row>
    <row r="69" spans="1:11" x14ac:dyDescent="0.2">
      <c r="A69">
        <v>36</v>
      </c>
      <c r="B69" t="s">
        <v>61</v>
      </c>
      <c r="C69" t="s">
        <v>160</v>
      </c>
      <c r="D69" t="s">
        <v>161</v>
      </c>
      <c r="E69" t="s">
        <v>81</v>
      </c>
      <c r="F69" t="s">
        <v>77</v>
      </c>
      <c r="G69" s="23">
        <v>0</v>
      </c>
      <c r="H69">
        <v>6</v>
      </c>
      <c r="I69" t="s">
        <v>745</v>
      </c>
      <c r="J69" t="str">
        <f t="shared" si="2"/>
        <v>Asier Arana Barreto</v>
      </c>
      <c r="K69">
        <f>COUNTIFS(J:J,Tabla9[[#This Row],[Nombre completo]])</f>
        <v>1</v>
      </c>
    </row>
    <row r="70" spans="1:11" x14ac:dyDescent="0.2">
      <c r="A70">
        <v>1</v>
      </c>
      <c r="B70" t="s">
        <v>229</v>
      </c>
      <c r="C70" t="s">
        <v>230</v>
      </c>
      <c r="D70" t="s">
        <v>231</v>
      </c>
      <c r="E70" t="s">
        <v>81</v>
      </c>
      <c r="F70" t="s">
        <v>13</v>
      </c>
      <c r="G70" s="23">
        <v>6</v>
      </c>
      <c r="H70">
        <v>6</v>
      </c>
      <c r="I70" t="s">
        <v>222</v>
      </c>
      <c r="J70" t="str">
        <f t="shared" si="2"/>
        <v>Luca Salas Giralda</v>
      </c>
      <c r="K70">
        <f>COUNTIFS(J:J,Tabla9[[#This Row],[Nombre completo]])</f>
        <v>4</v>
      </c>
    </row>
    <row r="71" spans="1:11" x14ac:dyDescent="0.2">
      <c r="A71">
        <v>2</v>
      </c>
      <c r="B71" t="s">
        <v>96</v>
      </c>
      <c r="C71" t="s">
        <v>97</v>
      </c>
      <c r="D71" t="s">
        <v>98</v>
      </c>
      <c r="E71" t="s">
        <v>81</v>
      </c>
      <c r="F71" t="s">
        <v>744</v>
      </c>
      <c r="G71" s="23">
        <v>5</v>
      </c>
      <c r="H71">
        <v>6</v>
      </c>
      <c r="I71" t="s">
        <v>222</v>
      </c>
      <c r="J71" t="str">
        <f t="shared" si="2"/>
        <v>Jorge Suescun Ocariz</v>
      </c>
      <c r="K71">
        <f>COUNTIFS(J:J,Tabla9[[#This Row],[Nombre completo]])</f>
        <v>7</v>
      </c>
    </row>
    <row r="72" spans="1:11" x14ac:dyDescent="0.2">
      <c r="A72">
        <v>3</v>
      </c>
      <c r="B72" t="s">
        <v>61</v>
      </c>
      <c r="C72" t="s">
        <v>94</v>
      </c>
      <c r="D72" t="s">
        <v>95</v>
      </c>
      <c r="E72" t="s">
        <v>81</v>
      </c>
      <c r="F72" t="s">
        <v>20</v>
      </c>
      <c r="G72" s="23">
        <v>4</v>
      </c>
      <c r="H72">
        <v>6</v>
      </c>
      <c r="I72" t="s">
        <v>222</v>
      </c>
      <c r="J72" t="str">
        <f t="shared" si="2"/>
        <v>Asier Etayo Delgado</v>
      </c>
      <c r="K72">
        <f>COUNTIFS(J:J,Tabla9[[#This Row],[Nombre completo]])</f>
        <v>9</v>
      </c>
    </row>
    <row r="73" spans="1:11" x14ac:dyDescent="0.2">
      <c r="A73">
        <v>4</v>
      </c>
      <c r="B73" t="s">
        <v>87</v>
      </c>
      <c r="C73" t="s">
        <v>88</v>
      </c>
      <c r="D73" t="s">
        <v>89</v>
      </c>
      <c r="E73" t="s">
        <v>81</v>
      </c>
      <c r="F73" t="s">
        <v>43</v>
      </c>
      <c r="G73" s="23">
        <v>4</v>
      </c>
      <c r="H73">
        <v>6</v>
      </c>
      <c r="I73" t="s">
        <v>222</v>
      </c>
      <c r="J73" t="str">
        <f t="shared" si="2"/>
        <v>Mario Antonanzas Fernandez</v>
      </c>
      <c r="K73">
        <f>COUNTIFS(J:J,Tabla9[[#This Row],[Nombre completo]])</f>
        <v>9</v>
      </c>
    </row>
    <row r="74" spans="1:11" x14ac:dyDescent="0.2">
      <c r="A74">
        <v>5</v>
      </c>
      <c r="B74" t="s">
        <v>82</v>
      </c>
      <c r="C74" t="s">
        <v>83</v>
      </c>
      <c r="D74" t="s">
        <v>84</v>
      </c>
      <c r="E74" t="s">
        <v>81</v>
      </c>
      <c r="F74" t="s">
        <v>744</v>
      </c>
      <c r="G74" s="23">
        <v>4</v>
      </c>
      <c r="H74">
        <v>6</v>
      </c>
      <c r="I74" t="s">
        <v>222</v>
      </c>
      <c r="J74" t="str">
        <f t="shared" si="2"/>
        <v>Angel Esparza Toni</v>
      </c>
      <c r="K74">
        <f>COUNTIFS(J:J,Tabla9[[#This Row],[Nombre completo]])</f>
        <v>6</v>
      </c>
    </row>
    <row r="75" spans="1:11" x14ac:dyDescent="0.2">
      <c r="A75">
        <v>6</v>
      </c>
      <c r="B75" t="s">
        <v>232</v>
      </c>
      <c r="C75" t="s">
        <v>233</v>
      </c>
      <c r="D75" t="s">
        <v>234</v>
      </c>
      <c r="E75" t="s">
        <v>81</v>
      </c>
      <c r="F75" t="s">
        <v>235</v>
      </c>
      <c r="G75" s="23">
        <v>4</v>
      </c>
      <c r="H75">
        <v>6</v>
      </c>
      <c r="I75" t="s">
        <v>222</v>
      </c>
      <c r="J75" t="str">
        <f t="shared" si="2"/>
        <v>Hodei Huarte Moreno</v>
      </c>
      <c r="K75">
        <f>COUNTIFS(J:J,Tabla9[[#This Row],[Nombre completo]])</f>
        <v>1</v>
      </c>
    </row>
    <row r="76" spans="1:11" x14ac:dyDescent="0.2">
      <c r="A76">
        <v>7</v>
      </c>
      <c r="B76" t="s">
        <v>61</v>
      </c>
      <c r="C76" t="s">
        <v>131</v>
      </c>
      <c r="D76" t="s">
        <v>132</v>
      </c>
      <c r="E76" t="s">
        <v>81</v>
      </c>
      <c r="F76" t="s">
        <v>43</v>
      </c>
      <c r="G76" s="23">
        <v>3</v>
      </c>
      <c r="H76">
        <v>6</v>
      </c>
      <c r="I76" t="s">
        <v>222</v>
      </c>
      <c r="J76" t="str">
        <f t="shared" si="2"/>
        <v>Asier Nieto Larrea</v>
      </c>
      <c r="K76">
        <f>COUNTIFS(J:J,Tabla9[[#This Row],[Nombre completo]])</f>
        <v>9</v>
      </c>
    </row>
    <row r="77" spans="1:11" x14ac:dyDescent="0.2">
      <c r="A77">
        <v>8</v>
      </c>
      <c r="B77" t="s">
        <v>102</v>
      </c>
      <c r="C77" t="s">
        <v>103</v>
      </c>
      <c r="D77" t="s">
        <v>198</v>
      </c>
      <c r="E77" t="s">
        <v>81</v>
      </c>
      <c r="F77" t="s">
        <v>20</v>
      </c>
      <c r="G77" s="23">
        <v>3</v>
      </c>
      <c r="H77">
        <v>6</v>
      </c>
      <c r="I77" t="s">
        <v>222</v>
      </c>
      <c r="J77" t="str">
        <f t="shared" si="2"/>
        <v>Andoni Serrano Munoz</v>
      </c>
      <c r="K77">
        <f>COUNTIFS(J:J,Tabla9[[#This Row],[Nombre completo]])</f>
        <v>3</v>
      </c>
    </row>
    <row r="78" spans="1:11" x14ac:dyDescent="0.2">
      <c r="A78">
        <v>9</v>
      </c>
      <c r="B78" t="s">
        <v>116</v>
      </c>
      <c r="C78" t="s">
        <v>79</v>
      </c>
      <c r="D78" t="s">
        <v>80</v>
      </c>
      <c r="E78" t="s">
        <v>81</v>
      </c>
      <c r="F78" t="s">
        <v>20</v>
      </c>
      <c r="G78" s="23">
        <v>3</v>
      </c>
      <c r="H78">
        <v>6</v>
      </c>
      <c r="I78" t="s">
        <v>222</v>
      </c>
      <c r="J78" t="str">
        <f t="shared" si="2"/>
        <v>Antso Vidondo Aguirrebalzategui</v>
      </c>
      <c r="K78">
        <f>COUNTIFS(J:J,Tabla9[[#This Row],[Nombre completo]])</f>
        <v>4</v>
      </c>
    </row>
    <row r="79" spans="1:11" x14ac:dyDescent="0.2">
      <c r="A79">
        <v>10</v>
      </c>
      <c r="B79" t="s">
        <v>181</v>
      </c>
      <c r="C79" t="s">
        <v>236</v>
      </c>
      <c r="D79" t="s">
        <v>237</v>
      </c>
      <c r="E79" t="s">
        <v>81</v>
      </c>
      <c r="F79" t="s">
        <v>235</v>
      </c>
      <c r="G79" s="23">
        <v>3</v>
      </c>
      <c r="H79">
        <v>6</v>
      </c>
      <c r="I79" t="s">
        <v>222</v>
      </c>
      <c r="J79" t="str">
        <f t="shared" si="2"/>
        <v>Nicolas Lagos Munera</v>
      </c>
      <c r="K79">
        <f>COUNTIFS(J:J,Tabla9[[#This Row],[Nombre completo]])</f>
        <v>1</v>
      </c>
    </row>
    <row r="80" spans="1:11" x14ac:dyDescent="0.2">
      <c r="A80">
        <v>11</v>
      </c>
      <c r="B80" t="s">
        <v>221</v>
      </c>
      <c r="C80" t="s">
        <v>238</v>
      </c>
      <c r="D80" t="s">
        <v>238</v>
      </c>
      <c r="E80" t="s">
        <v>81</v>
      </c>
      <c r="F80" t="s">
        <v>222</v>
      </c>
      <c r="G80" s="23">
        <v>3</v>
      </c>
      <c r="H80">
        <v>6</v>
      </c>
      <c r="I80" t="s">
        <v>222</v>
      </c>
      <c r="J80" t="str">
        <f t="shared" si="2"/>
        <v>David Herrera Herrera</v>
      </c>
      <c r="K80">
        <f>COUNTIFS(J:J,Tabla9[[#This Row],[Nombre completo]])</f>
        <v>1</v>
      </c>
    </row>
    <row r="81" spans="1:11" x14ac:dyDescent="0.2">
      <c r="A81">
        <v>12</v>
      </c>
      <c r="B81" t="s">
        <v>111</v>
      </c>
      <c r="C81" t="s">
        <v>239</v>
      </c>
      <c r="D81" t="s">
        <v>240</v>
      </c>
      <c r="E81" t="s">
        <v>81</v>
      </c>
      <c r="F81" t="s">
        <v>241</v>
      </c>
      <c r="G81" s="23">
        <v>3</v>
      </c>
      <c r="H81">
        <v>6</v>
      </c>
      <c r="I81" t="s">
        <v>222</v>
      </c>
      <c r="J81" t="str">
        <f t="shared" si="2"/>
        <v>Julen Silanes Pascual</v>
      </c>
      <c r="K81">
        <f>COUNTIFS(J:J,Tabla9[[#This Row],[Nombre completo]])</f>
        <v>1</v>
      </c>
    </row>
    <row r="82" spans="1:11" x14ac:dyDescent="0.2">
      <c r="A82">
        <v>13</v>
      </c>
      <c r="B82" t="s">
        <v>242</v>
      </c>
      <c r="C82" t="s">
        <v>243</v>
      </c>
      <c r="D82" t="s">
        <v>144</v>
      </c>
      <c r="E82" t="s">
        <v>81</v>
      </c>
      <c r="F82" t="s">
        <v>20</v>
      </c>
      <c r="G82" s="23">
        <v>3</v>
      </c>
      <c r="H82">
        <v>6</v>
      </c>
      <c r="I82" t="s">
        <v>222</v>
      </c>
      <c r="J82" t="str">
        <f t="shared" si="2"/>
        <v>Fran Valiente Urrutia</v>
      </c>
      <c r="K82">
        <f>COUNTIFS(J:J,Tabla9[[#This Row],[Nombre completo]])</f>
        <v>2</v>
      </c>
    </row>
    <row r="83" spans="1:11" x14ac:dyDescent="0.2">
      <c r="A83">
        <v>14</v>
      </c>
      <c r="B83" t="s">
        <v>40</v>
      </c>
      <c r="C83" t="s">
        <v>118</v>
      </c>
      <c r="D83" t="s">
        <v>681</v>
      </c>
      <c r="E83" t="s">
        <v>81</v>
      </c>
      <c r="F83" t="s">
        <v>222</v>
      </c>
      <c r="G83" s="23">
        <v>2</v>
      </c>
      <c r="H83">
        <v>6</v>
      </c>
      <c r="I83" t="s">
        <v>222</v>
      </c>
      <c r="J83" t="str">
        <f t="shared" si="2"/>
        <v>Adrian Zudaire DeMiguel</v>
      </c>
      <c r="K83">
        <f>COUNTIFS(J:J,Tabla9[[#This Row],[Nombre completo]])</f>
        <v>2</v>
      </c>
    </row>
    <row r="84" spans="1:11" x14ac:dyDescent="0.2">
      <c r="A84">
        <v>15</v>
      </c>
      <c r="B84" t="s">
        <v>44</v>
      </c>
      <c r="C84" t="s">
        <v>244</v>
      </c>
      <c r="D84" t="s">
        <v>245</v>
      </c>
      <c r="E84" t="s">
        <v>81</v>
      </c>
      <c r="F84" t="s">
        <v>235</v>
      </c>
      <c r="G84" s="23">
        <v>2</v>
      </c>
      <c r="H84">
        <v>6</v>
      </c>
      <c r="I84" t="s">
        <v>222</v>
      </c>
      <c r="J84" t="str">
        <f t="shared" si="2"/>
        <v>Xabier Cruz Paladella</v>
      </c>
      <c r="K84">
        <f>COUNTIFS(J:J,Tabla9[[#This Row],[Nombre completo]])</f>
        <v>1</v>
      </c>
    </row>
    <row r="85" spans="1:11" x14ac:dyDescent="0.2">
      <c r="A85">
        <v>16</v>
      </c>
      <c r="B85" t="s">
        <v>246</v>
      </c>
      <c r="C85" t="s">
        <v>89</v>
      </c>
      <c r="D85" t="s">
        <v>247</v>
      </c>
      <c r="E85" t="s">
        <v>81</v>
      </c>
      <c r="F85" t="s">
        <v>248</v>
      </c>
      <c r="G85" s="23">
        <v>2</v>
      </c>
      <c r="H85">
        <v>6</v>
      </c>
      <c r="I85" t="s">
        <v>222</v>
      </c>
      <c r="J85" t="str">
        <f t="shared" si="2"/>
        <v>Acher Fernandez Izco</v>
      </c>
      <c r="K85">
        <f>COUNTIFS(J:J,Tabla9[[#This Row],[Nombre completo]])</f>
        <v>1</v>
      </c>
    </row>
    <row r="86" spans="1:11" x14ac:dyDescent="0.2">
      <c r="A86">
        <v>17</v>
      </c>
      <c r="B86" t="s">
        <v>249</v>
      </c>
      <c r="C86" t="s">
        <v>250</v>
      </c>
      <c r="D86" t="s">
        <v>247</v>
      </c>
      <c r="E86" t="s">
        <v>81</v>
      </c>
      <c r="F86" t="s">
        <v>241</v>
      </c>
      <c r="G86" s="23">
        <v>1</v>
      </c>
      <c r="H86">
        <v>6</v>
      </c>
      <c r="I86" t="s">
        <v>222</v>
      </c>
      <c r="J86" t="str">
        <f t="shared" si="2"/>
        <v>Adei Leatxe Izco</v>
      </c>
      <c r="K86">
        <f>COUNTIFS(J:J,Tabla9[[#This Row],[Nombre completo]])</f>
        <v>1</v>
      </c>
    </row>
    <row r="87" spans="1:11" x14ac:dyDescent="0.2">
      <c r="A87">
        <v>1</v>
      </c>
      <c r="B87" t="s">
        <v>162</v>
      </c>
      <c r="C87" t="s">
        <v>91</v>
      </c>
      <c r="D87" t="s">
        <v>92</v>
      </c>
      <c r="E87" t="s">
        <v>163</v>
      </c>
      <c r="F87" t="s">
        <v>13</v>
      </c>
      <c r="G87" s="23">
        <v>6</v>
      </c>
      <c r="H87">
        <v>6</v>
      </c>
      <c r="I87" t="s">
        <v>745</v>
      </c>
      <c r="J87" t="str">
        <f t="shared" si="2"/>
        <v>Adriana Iribas Garayoa</v>
      </c>
      <c r="K87">
        <f>COUNTIFS(J:J,Tabla9[[#This Row],[Nombre completo]])</f>
        <v>7</v>
      </c>
    </row>
    <row r="88" spans="1:11" x14ac:dyDescent="0.2">
      <c r="A88">
        <v>2</v>
      </c>
      <c r="B88" t="s">
        <v>164</v>
      </c>
      <c r="C88" t="s">
        <v>165</v>
      </c>
      <c r="D88" t="s">
        <v>166</v>
      </c>
      <c r="E88" t="s">
        <v>163</v>
      </c>
      <c r="F88" t="s">
        <v>13</v>
      </c>
      <c r="G88" s="23">
        <v>5</v>
      </c>
      <c r="H88">
        <v>6</v>
      </c>
      <c r="I88" t="s">
        <v>745</v>
      </c>
      <c r="J88" t="str">
        <f t="shared" si="2"/>
        <v>Aitor Aguirrezabal Gastesi</v>
      </c>
      <c r="K88">
        <f>COUNTIFS(J:J,Tabla9[[#This Row],[Nombre completo]])</f>
        <v>7</v>
      </c>
    </row>
    <row r="89" spans="1:11" x14ac:dyDescent="0.2">
      <c r="A89">
        <v>3</v>
      </c>
      <c r="B89" t="s">
        <v>167</v>
      </c>
      <c r="C89" t="s">
        <v>168</v>
      </c>
      <c r="D89" t="s">
        <v>169</v>
      </c>
      <c r="E89" t="s">
        <v>163</v>
      </c>
      <c r="F89" t="s">
        <v>13</v>
      </c>
      <c r="G89" s="23">
        <v>5</v>
      </c>
      <c r="H89">
        <v>6</v>
      </c>
      <c r="I89" t="s">
        <v>745</v>
      </c>
      <c r="J89" t="str">
        <f t="shared" si="2"/>
        <v>Guillermo Duran Melgarejo</v>
      </c>
      <c r="K89">
        <f>COUNTIFS(J:J,Tabla9[[#This Row],[Nombre completo]])</f>
        <v>5</v>
      </c>
    </row>
    <row r="90" spans="1:11" x14ac:dyDescent="0.2">
      <c r="A90">
        <v>4</v>
      </c>
      <c r="B90" t="s">
        <v>164</v>
      </c>
      <c r="C90" t="s">
        <v>170</v>
      </c>
      <c r="D90" t="s">
        <v>171</v>
      </c>
      <c r="E90" t="s">
        <v>163</v>
      </c>
      <c r="F90" t="s">
        <v>747</v>
      </c>
      <c r="G90" s="23">
        <v>4</v>
      </c>
      <c r="H90">
        <v>6</v>
      </c>
      <c r="I90" t="s">
        <v>745</v>
      </c>
      <c r="J90" t="str">
        <f t="shared" si="2"/>
        <v>Aitor Legasa Martin</v>
      </c>
      <c r="K90">
        <f>COUNTIFS(J:J,Tabla9[[#This Row],[Nombre completo]])</f>
        <v>6</v>
      </c>
    </row>
    <row r="91" spans="1:11" x14ac:dyDescent="0.2">
      <c r="A91">
        <v>5</v>
      </c>
      <c r="B91" t="s">
        <v>172</v>
      </c>
      <c r="C91" t="s">
        <v>173</v>
      </c>
      <c r="D91" t="s">
        <v>174</v>
      </c>
      <c r="E91" t="s">
        <v>163</v>
      </c>
      <c r="F91" t="s">
        <v>744</v>
      </c>
      <c r="G91" s="23">
        <v>4</v>
      </c>
      <c r="H91">
        <v>6</v>
      </c>
      <c r="I91" t="s">
        <v>745</v>
      </c>
      <c r="J91" t="str">
        <f t="shared" si="2"/>
        <v>Irene Arlanzon Romero</v>
      </c>
      <c r="K91">
        <f>COUNTIFS(J:J,Tabla9[[#This Row],[Nombre completo]])</f>
        <v>3</v>
      </c>
    </row>
    <row r="92" spans="1:11" x14ac:dyDescent="0.2">
      <c r="A92">
        <v>6</v>
      </c>
      <c r="B92" t="s">
        <v>175</v>
      </c>
      <c r="C92" t="s">
        <v>41</v>
      </c>
      <c r="D92" t="s">
        <v>42</v>
      </c>
      <c r="E92" t="s">
        <v>163</v>
      </c>
      <c r="F92" t="s">
        <v>43</v>
      </c>
      <c r="G92" s="23">
        <v>4</v>
      </c>
      <c r="H92">
        <v>6</v>
      </c>
      <c r="I92" t="s">
        <v>745</v>
      </c>
      <c r="J92" t="str">
        <f t="shared" si="2"/>
        <v>Aimar Mombiela Aranguren</v>
      </c>
      <c r="K92">
        <f>COUNTIFS(J:J,Tabla9[[#This Row],[Nombre completo]])</f>
        <v>3</v>
      </c>
    </row>
    <row r="93" spans="1:11" x14ac:dyDescent="0.2">
      <c r="A93">
        <v>7</v>
      </c>
      <c r="B93" t="s">
        <v>90</v>
      </c>
      <c r="C93" t="s">
        <v>38</v>
      </c>
      <c r="D93" t="s">
        <v>39</v>
      </c>
      <c r="E93" t="s">
        <v>163</v>
      </c>
      <c r="F93" t="s">
        <v>13</v>
      </c>
      <c r="G93" s="23">
        <v>4</v>
      </c>
      <c r="H93">
        <v>6</v>
      </c>
      <c r="I93" t="s">
        <v>745</v>
      </c>
      <c r="J93" t="str">
        <f t="shared" si="2"/>
        <v>Miguel Yoldi Usechi</v>
      </c>
      <c r="K93">
        <f>COUNTIFS(J:J,Tabla9[[#This Row],[Nombre completo]])</f>
        <v>1</v>
      </c>
    </row>
    <row r="94" spans="1:11" x14ac:dyDescent="0.2">
      <c r="A94">
        <v>8</v>
      </c>
      <c r="B94" t="s">
        <v>21</v>
      </c>
      <c r="C94" t="s">
        <v>34</v>
      </c>
      <c r="D94" t="s">
        <v>35</v>
      </c>
      <c r="E94" t="s">
        <v>163</v>
      </c>
      <c r="F94" t="s">
        <v>36</v>
      </c>
      <c r="G94" s="23">
        <v>4</v>
      </c>
      <c r="H94">
        <v>6</v>
      </c>
      <c r="I94" t="s">
        <v>745</v>
      </c>
      <c r="J94" t="str">
        <f t="shared" si="2"/>
        <v>Oier Sueskun Ikaran</v>
      </c>
      <c r="K94">
        <f>COUNTIFS(J:J,Tabla9[[#This Row],[Nombre completo]])</f>
        <v>2</v>
      </c>
    </row>
    <row r="95" spans="1:11" x14ac:dyDescent="0.2">
      <c r="A95">
        <v>9</v>
      </c>
      <c r="B95" t="s">
        <v>117</v>
      </c>
      <c r="C95" t="s">
        <v>53</v>
      </c>
      <c r="D95" t="s">
        <v>101</v>
      </c>
      <c r="E95" t="s">
        <v>163</v>
      </c>
      <c r="F95" t="s">
        <v>702</v>
      </c>
      <c r="G95" s="23">
        <v>4</v>
      </c>
      <c r="H95">
        <v>6</v>
      </c>
      <c r="I95" t="s">
        <v>745</v>
      </c>
      <c r="J95" t="str">
        <f t="shared" si="2"/>
        <v>Inigo Lopez Garcia</v>
      </c>
      <c r="K95">
        <f>COUNTIFS(J:J,Tabla9[[#This Row],[Nombre completo]])</f>
        <v>3</v>
      </c>
    </row>
    <row r="96" spans="1:11" x14ac:dyDescent="0.2">
      <c r="A96">
        <v>10</v>
      </c>
      <c r="B96" t="s">
        <v>40</v>
      </c>
      <c r="C96" t="s">
        <v>42</v>
      </c>
      <c r="D96" t="s">
        <v>176</v>
      </c>
      <c r="E96" t="s">
        <v>163</v>
      </c>
      <c r="F96" t="s">
        <v>747</v>
      </c>
      <c r="G96" s="23">
        <v>3.5</v>
      </c>
      <c r="H96">
        <v>6</v>
      </c>
      <c r="I96" t="s">
        <v>745</v>
      </c>
      <c r="J96" t="str">
        <f t="shared" si="2"/>
        <v>Adrian Aranguren Niscoveanu</v>
      </c>
      <c r="K96">
        <f>COUNTIFS(J:J,Tabla9[[#This Row],[Nombre completo]])</f>
        <v>1</v>
      </c>
    </row>
    <row r="97" spans="1:11" x14ac:dyDescent="0.2">
      <c r="A97">
        <v>11</v>
      </c>
      <c r="B97" t="s">
        <v>177</v>
      </c>
      <c r="C97" t="s">
        <v>178</v>
      </c>
      <c r="E97" t="s">
        <v>163</v>
      </c>
      <c r="F97" t="s">
        <v>744</v>
      </c>
      <c r="G97" s="23">
        <v>3.5</v>
      </c>
      <c r="H97">
        <v>6</v>
      </c>
      <c r="I97" t="s">
        <v>745</v>
      </c>
      <c r="J97" t="str">
        <f t="shared" si="2"/>
        <v xml:space="preserve">Egor Belov </v>
      </c>
      <c r="K97">
        <f>COUNTIFS(J:J,Tabla9[[#This Row],[Nombre completo]])</f>
        <v>1</v>
      </c>
    </row>
    <row r="98" spans="1:11" x14ac:dyDescent="0.2">
      <c r="A98">
        <v>12</v>
      </c>
      <c r="B98" t="s">
        <v>179</v>
      </c>
      <c r="C98" t="s">
        <v>180</v>
      </c>
      <c r="D98" t="s">
        <v>48</v>
      </c>
      <c r="E98" t="s">
        <v>163</v>
      </c>
      <c r="F98" t="s">
        <v>702</v>
      </c>
      <c r="G98" s="23">
        <v>3.5</v>
      </c>
      <c r="H98">
        <v>6</v>
      </c>
      <c r="I98" t="s">
        <v>745</v>
      </c>
      <c r="J98" t="str">
        <f t="shared" ref="J98:J129" si="3">CONCATENATE(B98," ",C98," ",D98)</f>
        <v>Unax Vizcay Martinez</v>
      </c>
      <c r="K98">
        <f>COUNTIFS(J:J,Tabla9[[#This Row],[Nombre completo]])</f>
        <v>2</v>
      </c>
    </row>
    <row r="99" spans="1:11" x14ac:dyDescent="0.2">
      <c r="A99">
        <v>13</v>
      </c>
      <c r="B99" t="s">
        <v>181</v>
      </c>
      <c r="C99" t="s">
        <v>182</v>
      </c>
      <c r="D99" t="s">
        <v>183</v>
      </c>
      <c r="E99" t="s">
        <v>163</v>
      </c>
      <c r="F99" t="s">
        <v>43</v>
      </c>
      <c r="G99" s="23">
        <v>3.5</v>
      </c>
      <c r="H99">
        <v>6</v>
      </c>
      <c r="I99" t="s">
        <v>745</v>
      </c>
      <c r="J99" t="str">
        <f t="shared" si="3"/>
        <v>Nicolas Cagigal Errasti</v>
      </c>
      <c r="K99">
        <f>COUNTIFS(J:J,Tabla9[[#This Row],[Nombre completo]])</f>
        <v>2</v>
      </c>
    </row>
    <row r="100" spans="1:11" x14ac:dyDescent="0.2">
      <c r="A100">
        <v>14</v>
      </c>
      <c r="B100" t="s">
        <v>184</v>
      </c>
      <c r="C100" t="s">
        <v>97</v>
      </c>
      <c r="D100" t="s">
        <v>98</v>
      </c>
      <c r="E100" t="s">
        <v>163</v>
      </c>
      <c r="F100" t="s">
        <v>744</v>
      </c>
      <c r="G100" s="23">
        <v>3</v>
      </c>
      <c r="H100">
        <v>6</v>
      </c>
      <c r="I100" t="s">
        <v>745</v>
      </c>
      <c r="J100" t="str">
        <f t="shared" si="3"/>
        <v>Lucia Suescun Ocariz</v>
      </c>
      <c r="K100">
        <f>COUNTIFS(J:J,Tabla9[[#This Row],[Nombre completo]])</f>
        <v>6</v>
      </c>
    </row>
    <row r="101" spans="1:11" x14ac:dyDescent="0.2">
      <c r="A101">
        <v>15</v>
      </c>
      <c r="B101" t="s">
        <v>164</v>
      </c>
      <c r="C101" t="s">
        <v>83</v>
      </c>
      <c r="D101" t="s">
        <v>84</v>
      </c>
      <c r="E101" t="s">
        <v>163</v>
      </c>
      <c r="F101" t="s">
        <v>744</v>
      </c>
      <c r="G101" s="23">
        <v>3</v>
      </c>
      <c r="H101">
        <v>6</v>
      </c>
      <c r="I101" t="s">
        <v>745</v>
      </c>
      <c r="J101" t="str">
        <f t="shared" si="3"/>
        <v>Aitor Esparza Toni</v>
      </c>
      <c r="K101">
        <f>COUNTIFS(J:J,Tabla9[[#This Row],[Nombre completo]])</f>
        <v>6</v>
      </c>
    </row>
    <row r="102" spans="1:11" x14ac:dyDescent="0.2">
      <c r="A102">
        <v>16</v>
      </c>
      <c r="B102" t="s">
        <v>185</v>
      </c>
      <c r="C102" t="s">
        <v>186</v>
      </c>
      <c r="D102" t="s">
        <v>187</v>
      </c>
      <c r="E102" t="s">
        <v>163</v>
      </c>
      <c r="F102" t="s">
        <v>13</v>
      </c>
      <c r="G102" s="23">
        <v>3</v>
      </c>
      <c r="H102">
        <v>6</v>
      </c>
      <c r="I102" t="s">
        <v>745</v>
      </c>
      <c r="J102" t="str">
        <f t="shared" si="3"/>
        <v>Laura Riezu Resano</v>
      </c>
      <c r="K102">
        <f>COUNTIFS(J:J,Tabla9[[#This Row],[Nombre completo]])</f>
        <v>4</v>
      </c>
    </row>
    <row r="103" spans="1:11" x14ac:dyDescent="0.2">
      <c r="A103">
        <v>17</v>
      </c>
      <c r="B103" t="s">
        <v>30</v>
      </c>
      <c r="C103" t="s">
        <v>49</v>
      </c>
      <c r="D103" t="s">
        <v>188</v>
      </c>
      <c r="E103" t="s">
        <v>163</v>
      </c>
      <c r="F103" t="s">
        <v>36</v>
      </c>
      <c r="G103" s="23">
        <v>3</v>
      </c>
      <c r="H103">
        <v>6</v>
      </c>
      <c r="I103" t="s">
        <v>745</v>
      </c>
      <c r="J103" t="str">
        <f t="shared" si="3"/>
        <v>Oihan Perez Legaz</v>
      </c>
      <c r="K103">
        <f>COUNTIFS(J:J,Tabla9[[#This Row],[Nombre completo]])</f>
        <v>1</v>
      </c>
    </row>
    <row r="104" spans="1:11" x14ac:dyDescent="0.2">
      <c r="A104">
        <v>18</v>
      </c>
      <c r="B104" t="s">
        <v>117</v>
      </c>
      <c r="C104" t="s">
        <v>189</v>
      </c>
      <c r="D104" t="s">
        <v>190</v>
      </c>
      <c r="E104" t="s">
        <v>163</v>
      </c>
      <c r="F104" t="s">
        <v>746</v>
      </c>
      <c r="G104" s="23">
        <v>3</v>
      </c>
      <c r="H104">
        <v>6</v>
      </c>
      <c r="I104" t="s">
        <v>745</v>
      </c>
      <c r="J104" t="str">
        <f t="shared" si="3"/>
        <v>Inigo Miranda Garralda</v>
      </c>
      <c r="K104">
        <f>COUNTIFS(J:J,Tabla9[[#This Row],[Nombre completo]])</f>
        <v>2</v>
      </c>
    </row>
    <row r="105" spans="1:11" x14ac:dyDescent="0.2">
      <c r="A105">
        <v>19</v>
      </c>
      <c r="B105" t="s">
        <v>21</v>
      </c>
      <c r="C105" t="s">
        <v>158</v>
      </c>
      <c r="D105" t="s">
        <v>159</v>
      </c>
      <c r="E105" t="s">
        <v>163</v>
      </c>
      <c r="F105" t="s">
        <v>20</v>
      </c>
      <c r="G105" s="23">
        <v>2.5</v>
      </c>
      <c r="H105">
        <v>6</v>
      </c>
      <c r="I105" t="s">
        <v>745</v>
      </c>
      <c r="J105" t="str">
        <f t="shared" si="3"/>
        <v>Oier Cordon Mancha</v>
      </c>
      <c r="K105">
        <f>COUNTIFS(J:J,Tabla9[[#This Row],[Nombre completo]])</f>
        <v>1</v>
      </c>
    </row>
    <row r="106" spans="1:11" x14ac:dyDescent="0.2">
      <c r="A106">
        <v>20</v>
      </c>
      <c r="B106" t="s">
        <v>191</v>
      </c>
      <c r="C106" t="s">
        <v>192</v>
      </c>
      <c r="D106" t="s">
        <v>193</v>
      </c>
      <c r="E106" t="s">
        <v>163</v>
      </c>
      <c r="F106" t="s">
        <v>747</v>
      </c>
      <c r="G106" s="23">
        <v>2.5</v>
      </c>
      <c r="H106">
        <v>6</v>
      </c>
      <c r="I106" t="s">
        <v>745</v>
      </c>
      <c r="J106" t="str">
        <f t="shared" si="3"/>
        <v>Gaizka Gilabert Serna</v>
      </c>
      <c r="K106">
        <f>COUNTIFS(J:J,Tabla9[[#This Row],[Nombre completo]])</f>
        <v>1</v>
      </c>
    </row>
    <row r="107" spans="1:11" x14ac:dyDescent="0.2">
      <c r="A107">
        <v>21</v>
      </c>
      <c r="B107" t="s">
        <v>175</v>
      </c>
      <c r="C107" t="s">
        <v>194</v>
      </c>
      <c r="D107" t="s">
        <v>195</v>
      </c>
      <c r="E107" t="s">
        <v>163</v>
      </c>
      <c r="F107" t="s">
        <v>746</v>
      </c>
      <c r="G107" s="23">
        <v>2</v>
      </c>
      <c r="H107">
        <v>6</v>
      </c>
      <c r="I107" t="s">
        <v>745</v>
      </c>
      <c r="J107" t="str">
        <f t="shared" si="3"/>
        <v>Aimar Asiain Murillo</v>
      </c>
      <c r="K107">
        <f>COUNTIFS(J:J,Tabla9[[#This Row],[Nombre completo]])</f>
        <v>2</v>
      </c>
    </row>
    <row r="108" spans="1:11" x14ac:dyDescent="0.2">
      <c r="A108">
        <v>22</v>
      </c>
      <c r="B108" t="s">
        <v>104</v>
      </c>
      <c r="C108" t="s">
        <v>112</v>
      </c>
      <c r="D108" t="s">
        <v>343</v>
      </c>
      <c r="E108" t="s">
        <v>163</v>
      </c>
      <c r="F108" t="s">
        <v>746</v>
      </c>
      <c r="G108" s="23">
        <v>2</v>
      </c>
      <c r="H108">
        <v>6</v>
      </c>
      <c r="I108" t="s">
        <v>745</v>
      </c>
      <c r="J108" t="str">
        <f t="shared" si="3"/>
        <v>Iker Arrese Ezquiroz</v>
      </c>
      <c r="K108">
        <f>COUNTIFS(J:J,Tabla9[[#This Row],[Nombre completo]])</f>
        <v>2</v>
      </c>
    </row>
    <row r="109" spans="1:11" x14ac:dyDescent="0.2">
      <c r="A109">
        <v>23</v>
      </c>
      <c r="B109" t="s">
        <v>196</v>
      </c>
      <c r="C109" t="s">
        <v>38</v>
      </c>
      <c r="D109" t="s">
        <v>39</v>
      </c>
      <c r="E109" t="s">
        <v>163</v>
      </c>
      <c r="F109" t="s">
        <v>13</v>
      </c>
      <c r="G109" s="23">
        <v>2</v>
      </c>
      <c r="H109">
        <v>6</v>
      </c>
      <c r="I109" t="s">
        <v>745</v>
      </c>
      <c r="J109" t="str">
        <f t="shared" si="3"/>
        <v>Fermin Yoldi Usechi</v>
      </c>
      <c r="K109">
        <f>COUNTIFS(J:J,Tabla9[[#This Row],[Nombre completo]])</f>
        <v>1</v>
      </c>
    </row>
    <row r="110" spans="1:11" x14ac:dyDescent="0.2">
      <c r="A110">
        <v>24</v>
      </c>
      <c r="B110" t="s">
        <v>44</v>
      </c>
      <c r="C110" t="s">
        <v>197</v>
      </c>
      <c r="D110" t="s">
        <v>49</v>
      </c>
      <c r="E110" t="s">
        <v>163</v>
      </c>
      <c r="F110" t="s">
        <v>20</v>
      </c>
      <c r="G110" s="23">
        <v>2</v>
      </c>
      <c r="H110">
        <v>6</v>
      </c>
      <c r="I110" t="s">
        <v>745</v>
      </c>
      <c r="J110" t="str">
        <f t="shared" si="3"/>
        <v>Xabier Olague Perez</v>
      </c>
      <c r="K110">
        <f>COUNTIFS(J:J,Tabla9[[#This Row],[Nombre completo]])</f>
        <v>5</v>
      </c>
    </row>
    <row r="111" spans="1:11" x14ac:dyDescent="0.2">
      <c r="A111">
        <v>25</v>
      </c>
      <c r="B111" t="s">
        <v>61</v>
      </c>
      <c r="C111" t="s">
        <v>198</v>
      </c>
      <c r="D111" t="s">
        <v>199</v>
      </c>
      <c r="E111" t="s">
        <v>163</v>
      </c>
      <c r="F111" t="s">
        <v>36</v>
      </c>
      <c r="G111" s="23">
        <v>2</v>
      </c>
      <c r="H111">
        <v>6</v>
      </c>
      <c r="I111" t="s">
        <v>745</v>
      </c>
      <c r="J111" t="str">
        <f t="shared" si="3"/>
        <v>Asier Munoz Santamaria</v>
      </c>
      <c r="K111">
        <f>COUNTIFS(J:J,Tabla9[[#This Row],[Nombre completo]])</f>
        <v>2</v>
      </c>
    </row>
    <row r="112" spans="1:11" x14ac:dyDescent="0.2">
      <c r="A112">
        <v>26</v>
      </c>
      <c r="B112" t="s">
        <v>175</v>
      </c>
      <c r="C112" t="s">
        <v>200</v>
      </c>
      <c r="D112" t="s">
        <v>201</v>
      </c>
      <c r="E112" t="s">
        <v>163</v>
      </c>
      <c r="F112" t="s">
        <v>746</v>
      </c>
      <c r="G112" s="23">
        <v>2</v>
      </c>
      <c r="H112">
        <v>6</v>
      </c>
      <c r="I112" t="s">
        <v>745</v>
      </c>
      <c r="J112" t="str">
        <f t="shared" si="3"/>
        <v>Aimar Larragueta Juarez</v>
      </c>
      <c r="K112">
        <f>COUNTIFS(J:J,Tabla9[[#This Row],[Nombre completo]])</f>
        <v>1</v>
      </c>
    </row>
    <row r="113" spans="1:11" x14ac:dyDescent="0.2">
      <c r="A113">
        <v>27</v>
      </c>
      <c r="B113" t="s">
        <v>65</v>
      </c>
      <c r="C113" t="s">
        <v>202</v>
      </c>
      <c r="D113" t="s">
        <v>23</v>
      </c>
      <c r="E113" t="s">
        <v>163</v>
      </c>
      <c r="F113" t="s">
        <v>744</v>
      </c>
      <c r="G113" s="23">
        <v>1</v>
      </c>
      <c r="H113">
        <v>6</v>
      </c>
      <c r="I113" t="s">
        <v>745</v>
      </c>
      <c r="J113" t="str">
        <f t="shared" si="3"/>
        <v>Javier Jimenez Ruiz</v>
      </c>
      <c r="K113">
        <f>COUNTIFS(J:J,Tabla9[[#This Row],[Nombre completo]])</f>
        <v>2</v>
      </c>
    </row>
    <row r="114" spans="1:11" x14ac:dyDescent="0.2">
      <c r="A114">
        <v>28</v>
      </c>
      <c r="B114" t="s">
        <v>203</v>
      </c>
      <c r="C114" t="s">
        <v>204</v>
      </c>
      <c r="D114" t="s">
        <v>205</v>
      </c>
      <c r="E114" t="s">
        <v>163</v>
      </c>
      <c r="F114" t="s">
        <v>20</v>
      </c>
      <c r="G114" s="23">
        <v>1</v>
      </c>
      <c r="H114">
        <v>6</v>
      </c>
      <c r="I114" t="s">
        <v>745</v>
      </c>
      <c r="J114" t="str">
        <f t="shared" si="3"/>
        <v>Sayoa Torres Camacho</v>
      </c>
      <c r="K114">
        <f>COUNTIFS(J:J,Tabla9[[#This Row],[Nombre completo]])</f>
        <v>2</v>
      </c>
    </row>
    <row r="115" spans="1:11" x14ac:dyDescent="0.2">
      <c r="A115">
        <v>29</v>
      </c>
      <c r="B115" t="s">
        <v>206</v>
      </c>
      <c r="C115" t="s">
        <v>207</v>
      </c>
      <c r="D115" t="s">
        <v>208</v>
      </c>
      <c r="E115" t="s">
        <v>163</v>
      </c>
      <c r="F115" t="s">
        <v>36</v>
      </c>
      <c r="G115" s="23">
        <v>1</v>
      </c>
      <c r="H115">
        <v>6</v>
      </c>
      <c r="I115" t="s">
        <v>745</v>
      </c>
      <c r="J115" t="str">
        <f t="shared" si="3"/>
        <v>Jon Landa-Arroitajauregui Lezaun</v>
      </c>
      <c r="K115">
        <f>COUNTIFS(J:J,Tabla9[[#This Row],[Nombre completo]])</f>
        <v>1</v>
      </c>
    </row>
    <row r="116" spans="1:11" x14ac:dyDescent="0.2">
      <c r="A116">
        <v>30</v>
      </c>
      <c r="B116" t="s">
        <v>109</v>
      </c>
      <c r="C116" t="s">
        <v>202</v>
      </c>
      <c r="D116" t="s">
        <v>23</v>
      </c>
      <c r="E116" t="s">
        <v>163</v>
      </c>
      <c r="F116" t="s">
        <v>744</v>
      </c>
      <c r="G116" s="23">
        <v>1</v>
      </c>
      <c r="H116">
        <v>6</v>
      </c>
      <c r="I116" t="s">
        <v>745</v>
      </c>
      <c r="J116" t="str">
        <f t="shared" si="3"/>
        <v>Daniel Jimenez Ruiz</v>
      </c>
      <c r="K116">
        <f>COUNTIFS(J:J,Tabla9[[#This Row],[Nombre completo]])</f>
        <v>2</v>
      </c>
    </row>
    <row r="117" spans="1:11" x14ac:dyDescent="0.2">
      <c r="A117">
        <v>1</v>
      </c>
      <c r="B117" t="s">
        <v>251</v>
      </c>
      <c r="C117" t="s">
        <v>252</v>
      </c>
      <c r="D117" t="s">
        <v>253</v>
      </c>
      <c r="E117" t="s">
        <v>163</v>
      </c>
      <c r="F117" t="s">
        <v>43</v>
      </c>
      <c r="G117" s="23">
        <v>6</v>
      </c>
      <c r="H117">
        <v>6</v>
      </c>
      <c r="I117" t="s">
        <v>222</v>
      </c>
      <c r="J117" t="str">
        <f t="shared" si="3"/>
        <v>Haymar Leone Amigot</v>
      </c>
      <c r="K117">
        <f>COUNTIFS(J:J,Tabla9[[#This Row],[Nombre completo]])</f>
        <v>7</v>
      </c>
    </row>
    <row r="118" spans="1:11" x14ac:dyDescent="0.2">
      <c r="A118">
        <v>2</v>
      </c>
      <c r="B118" t="s">
        <v>164</v>
      </c>
      <c r="C118" t="s">
        <v>83</v>
      </c>
      <c r="D118" t="s">
        <v>84</v>
      </c>
      <c r="E118" t="s">
        <v>163</v>
      </c>
      <c r="F118" t="s">
        <v>744</v>
      </c>
      <c r="G118" s="23">
        <v>5</v>
      </c>
      <c r="H118">
        <v>6</v>
      </c>
      <c r="I118" t="s">
        <v>222</v>
      </c>
      <c r="J118" t="str">
        <f t="shared" si="3"/>
        <v>Aitor Esparza Toni</v>
      </c>
      <c r="K118">
        <f>COUNTIFS(J:J,Tabla9[[#This Row],[Nombre completo]])</f>
        <v>6</v>
      </c>
    </row>
    <row r="119" spans="1:11" x14ac:dyDescent="0.2">
      <c r="A119">
        <v>3</v>
      </c>
      <c r="B119" t="s">
        <v>61</v>
      </c>
      <c r="C119" t="s">
        <v>254</v>
      </c>
      <c r="D119" t="s">
        <v>255</v>
      </c>
      <c r="E119" t="s">
        <v>163</v>
      </c>
      <c r="F119" t="s">
        <v>747</v>
      </c>
      <c r="G119" s="23">
        <v>4</v>
      </c>
      <c r="H119">
        <v>6</v>
      </c>
      <c r="I119" t="s">
        <v>222</v>
      </c>
      <c r="J119" t="str">
        <f t="shared" si="3"/>
        <v>Asier Ayucar Nunez</v>
      </c>
      <c r="K119">
        <f>COUNTIFS(J:J,Tabla9[[#This Row],[Nombre completo]])</f>
        <v>7</v>
      </c>
    </row>
    <row r="120" spans="1:11" x14ac:dyDescent="0.2">
      <c r="A120">
        <v>4</v>
      </c>
      <c r="B120" t="s">
        <v>256</v>
      </c>
      <c r="C120" t="s">
        <v>257</v>
      </c>
      <c r="D120" t="s">
        <v>95</v>
      </c>
      <c r="E120" t="s">
        <v>163</v>
      </c>
      <c r="F120" t="s">
        <v>43</v>
      </c>
      <c r="G120" s="23">
        <v>3</v>
      </c>
      <c r="H120">
        <v>6</v>
      </c>
      <c r="I120" t="s">
        <v>222</v>
      </c>
      <c r="J120" t="str">
        <f t="shared" si="3"/>
        <v>Ekaitz Iriarte Delgado</v>
      </c>
      <c r="K120">
        <f>COUNTIFS(J:J,Tabla9[[#This Row],[Nombre completo]])</f>
        <v>2</v>
      </c>
    </row>
    <row r="121" spans="1:11" x14ac:dyDescent="0.2">
      <c r="A121">
        <v>5</v>
      </c>
      <c r="B121" t="s">
        <v>258</v>
      </c>
      <c r="C121" t="s">
        <v>101</v>
      </c>
      <c r="D121" t="s">
        <v>259</v>
      </c>
      <c r="E121" t="s">
        <v>163</v>
      </c>
      <c r="F121" t="s">
        <v>13</v>
      </c>
      <c r="G121" s="23">
        <v>3</v>
      </c>
      <c r="H121">
        <v>6</v>
      </c>
      <c r="I121" t="s">
        <v>222</v>
      </c>
      <c r="J121" t="str">
        <f t="shared" si="3"/>
        <v>Jaime Garcia Urdaniz</v>
      </c>
      <c r="K121">
        <f>COUNTIFS(J:J,Tabla9[[#This Row],[Nombre completo]])</f>
        <v>2</v>
      </c>
    </row>
    <row r="122" spans="1:11" x14ac:dyDescent="0.2">
      <c r="A122">
        <v>6</v>
      </c>
      <c r="B122" t="s">
        <v>184</v>
      </c>
      <c r="C122" t="s">
        <v>97</v>
      </c>
      <c r="D122" t="s">
        <v>98</v>
      </c>
      <c r="E122" t="s">
        <v>163</v>
      </c>
      <c r="F122" t="s">
        <v>744</v>
      </c>
      <c r="G122" s="23">
        <v>3</v>
      </c>
      <c r="H122">
        <v>6</v>
      </c>
      <c r="I122" t="s">
        <v>222</v>
      </c>
      <c r="J122" t="str">
        <f t="shared" si="3"/>
        <v>Lucia Suescun Ocariz</v>
      </c>
      <c r="K122">
        <f>COUNTIFS(J:J,Tabla9[[#This Row],[Nombre completo]])</f>
        <v>6</v>
      </c>
    </row>
    <row r="123" spans="1:11" x14ac:dyDescent="0.2">
      <c r="A123">
        <v>7</v>
      </c>
      <c r="B123" t="s">
        <v>260</v>
      </c>
      <c r="C123" t="s">
        <v>261</v>
      </c>
      <c r="D123" t="s">
        <v>262</v>
      </c>
      <c r="E123" t="s">
        <v>163</v>
      </c>
      <c r="F123" t="s">
        <v>235</v>
      </c>
      <c r="G123" s="23">
        <v>3</v>
      </c>
      <c r="H123">
        <v>6</v>
      </c>
      <c r="I123" t="s">
        <v>222</v>
      </c>
      <c r="J123" t="str">
        <f t="shared" si="3"/>
        <v>Roma Viracucha Cantares</v>
      </c>
      <c r="K123">
        <f>COUNTIFS(J:J,Tabla9[[#This Row],[Nombre completo]])</f>
        <v>1</v>
      </c>
    </row>
    <row r="124" spans="1:11" x14ac:dyDescent="0.2">
      <c r="A124">
        <v>8</v>
      </c>
      <c r="B124" t="s">
        <v>263</v>
      </c>
      <c r="C124" t="s">
        <v>264</v>
      </c>
      <c r="D124" t="s">
        <v>685</v>
      </c>
      <c r="E124" t="s">
        <v>163</v>
      </c>
      <c r="F124" t="s">
        <v>235</v>
      </c>
      <c r="G124" s="23">
        <v>3</v>
      </c>
      <c r="H124">
        <v>6</v>
      </c>
      <c r="I124" t="s">
        <v>222</v>
      </c>
      <c r="J124" t="str">
        <f t="shared" si="3"/>
        <v>Eneko Sos SanJulian</v>
      </c>
      <c r="K124">
        <f>COUNTIFS(J:J,Tabla9[[#This Row],[Nombre completo]])</f>
        <v>1</v>
      </c>
    </row>
    <row r="125" spans="1:11" x14ac:dyDescent="0.2">
      <c r="A125">
        <v>9</v>
      </c>
      <c r="B125" t="s">
        <v>44</v>
      </c>
      <c r="C125" t="s">
        <v>197</v>
      </c>
      <c r="D125" t="s">
        <v>49</v>
      </c>
      <c r="E125" t="s">
        <v>163</v>
      </c>
      <c r="F125" t="s">
        <v>20</v>
      </c>
      <c r="G125" s="23">
        <v>3</v>
      </c>
      <c r="H125">
        <v>6</v>
      </c>
      <c r="I125" t="s">
        <v>222</v>
      </c>
      <c r="J125" t="str">
        <f t="shared" si="3"/>
        <v>Xabier Olague Perez</v>
      </c>
      <c r="K125">
        <f>COUNTIFS(J:J,Tabla9[[#This Row],[Nombre completo]])</f>
        <v>5</v>
      </c>
    </row>
    <row r="126" spans="1:11" x14ac:dyDescent="0.2">
      <c r="A126">
        <v>10</v>
      </c>
      <c r="B126" t="s">
        <v>265</v>
      </c>
      <c r="C126" t="s">
        <v>250</v>
      </c>
      <c r="D126" t="s">
        <v>247</v>
      </c>
      <c r="E126" t="s">
        <v>163</v>
      </c>
      <c r="F126" t="s">
        <v>241</v>
      </c>
      <c r="G126" s="23">
        <v>2</v>
      </c>
      <c r="H126">
        <v>6</v>
      </c>
      <c r="I126" t="s">
        <v>222</v>
      </c>
      <c r="J126" t="str">
        <f t="shared" si="3"/>
        <v>Izai Leatxe Izco</v>
      </c>
      <c r="K126">
        <f>COUNTIFS(J:J,Tabla9[[#This Row],[Nombre completo]])</f>
        <v>1</v>
      </c>
    </row>
    <row r="127" spans="1:11" x14ac:dyDescent="0.2">
      <c r="A127">
        <v>11</v>
      </c>
      <c r="B127" t="s">
        <v>175</v>
      </c>
      <c r="C127" t="s">
        <v>266</v>
      </c>
      <c r="D127" t="s">
        <v>267</v>
      </c>
      <c r="E127" t="s">
        <v>163</v>
      </c>
      <c r="F127" t="s">
        <v>248</v>
      </c>
      <c r="G127" s="23">
        <v>1</v>
      </c>
      <c r="H127">
        <v>6</v>
      </c>
      <c r="I127" t="s">
        <v>222</v>
      </c>
      <c r="J127" t="str">
        <f t="shared" si="3"/>
        <v>Aimar Oyon Chavarri</v>
      </c>
      <c r="K127">
        <f>COUNTIFS(J:J,Tabla9[[#This Row],[Nombre completo]])</f>
        <v>1</v>
      </c>
    </row>
    <row r="128" spans="1:11" x14ac:dyDescent="0.2">
      <c r="A128">
        <v>1</v>
      </c>
      <c r="B128" t="s">
        <v>209</v>
      </c>
      <c r="C128" t="s">
        <v>210</v>
      </c>
      <c r="D128" t="s">
        <v>118</v>
      </c>
      <c r="E128" t="s">
        <v>211</v>
      </c>
      <c r="F128" t="s">
        <v>13</v>
      </c>
      <c r="G128" s="23">
        <v>5</v>
      </c>
      <c r="H128">
        <v>6</v>
      </c>
      <c r="I128" t="s">
        <v>745</v>
      </c>
      <c r="J128" t="str">
        <f t="shared" si="3"/>
        <v>Leyre Abrisqueta Zudaire</v>
      </c>
      <c r="K128">
        <f>COUNTIFS(J:J,Tabla9[[#This Row],[Nombre completo]])</f>
        <v>5</v>
      </c>
    </row>
    <row r="129" spans="1:11" x14ac:dyDescent="0.2">
      <c r="A129">
        <v>2</v>
      </c>
      <c r="B129" t="s">
        <v>152</v>
      </c>
      <c r="C129" t="s">
        <v>91</v>
      </c>
      <c r="D129" t="s">
        <v>92</v>
      </c>
      <c r="E129" t="s">
        <v>211</v>
      </c>
      <c r="F129" t="s">
        <v>13</v>
      </c>
      <c r="G129" s="23">
        <v>4.5</v>
      </c>
      <c r="H129">
        <v>6</v>
      </c>
      <c r="I129" t="s">
        <v>745</v>
      </c>
      <c r="J129" t="str">
        <f t="shared" si="3"/>
        <v>Paula Iribas Garayoa</v>
      </c>
      <c r="K129">
        <f>COUNTIFS(J:J,Tabla9[[#This Row],[Nombre completo]])</f>
        <v>7</v>
      </c>
    </row>
    <row r="130" spans="1:11" x14ac:dyDescent="0.2">
      <c r="A130">
        <v>3</v>
      </c>
      <c r="B130" t="s">
        <v>40</v>
      </c>
      <c r="C130" t="s">
        <v>212</v>
      </c>
      <c r="D130" t="s">
        <v>213</v>
      </c>
      <c r="E130" t="s">
        <v>211</v>
      </c>
      <c r="F130" t="s">
        <v>744</v>
      </c>
      <c r="G130" s="23">
        <v>4.5</v>
      </c>
      <c r="H130">
        <v>6</v>
      </c>
      <c r="I130" t="s">
        <v>745</v>
      </c>
      <c r="J130" t="str">
        <f t="shared" ref="J130:J150" si="4">CONCATENATE(B130," ",C130," ",D130)</f>
        <v>Adrian Oroz Carrasco</v>
      </c>
      <c r="K130">
        <f>COUNTIFS(J:J,Tabla9[[#This Row],[Nombre completo]])</f>
        <v>7</v>
      </c>
    </row>
    <row r="131" spans="1:11" x14ac:dyDescent="0.2">
      <c r="A131">
        <v>4</v>
      </c>
      <c r="B131" t="s">
        <v>214</v>
      </c>
      <c r="C131" t="s">
        <v>210</v>
      </c>
      <c r="D131" t="s">
        <v>118</v>
      </c>
      <c r="E131" t="s">
        <v>211</v>
      </c>
      <c r="F131" t="s">
        <v>13</v>
      </c>
      <c r="G131" s="23">
        <v>4</v>
      </c>
      <c r="H131">
        <v>6</v>
      </c>
      <c r="I131" t="s">
        <v>745</v>
      </c>
      <c r="J131" t="str">
        <f t="shared" si="4"/>
        <v>Ines Abrisqueta Zudaire</v>
      </c>
      <c r="K131">
        <f>COUNTIFS(J:J,Tabla9[[#This Row],[Nombre completo]])</f>
        <v>8</v>
      </c>
    </row>
    <row r="132" spans="1:11" x14ac:dyDescent="0.2">
      <c r="A132">
        <v>5</v>
      </c>
      <c r="B132" t="s">
        <v>215</v>
      </c>
      <c r="C132" t="s">
        <v>53</v>
      </c>
      <c r="D132" t="s">
        <v>101</v>
      </c>
      <c r="E132" t="s">
        <v>211</v>
      </c>
      <c r="F132" t="s">
        <v>702</v>
      </c>
      <c r="G132" s="23">
        <v>3</v>
      </c>
      <c r="H132">
        <v>6</v>
      </c>
      <c r="I132" t="s">
        <v>745</v>
      </c>
      <c r="J132" t="str">
        <f t="shared" si="4"/>
        <v>Manu Lopez Garcia</v>
      </c>
      <c r="K132">
        <f>COUNTIFS(J:J,Tabla9[[#This Row],[Nombre completo]])</f>
        <v>2</v>
      </c>
    </row>
    <row r="133" spans="1:11" x14ac:dyDescent="0.2">
      <c r="A133">
        <v>6</v>
      </c>
      <c r="B133" t="s">
        <v>171</v>
      </c>
      <c r="C133" t="s">
        <v>49</v>
      </c>
      <c r="D133" t="s">
        <v>86</v>
      </c>
      <c r="E133" t="s">
        <v>211</v>
      </c>
      <c r="F133" t="s">
        <v>13</v>
      </c>
      <c r="G133" s="23">
        <v>3</v>
      </c>
      <c r="H133">
        <v>6</v>
      </c>
      <c r="I133" t="s">
        <v>745</v>
      </c>
      <c r="J133" t="str">
        <f t="shared" si="4"/>
        <v>Martin Perez Azanza</v>
      </c>
      <c r="K133">
        <f>COUNTIFS(J:J,Tabla9[[#This Row],[Nombre completo]])</f>
        <v>2</v>
      </c>
    </row>
    <row r="134" spans="1:11" x14ac:dyDescent="0.2">
      <c r="A134">
        <v>7</v>
      </c>
      <c r="B134" t="s">
        <v>216</v>
      </c>
      <c r="C134" t="s">
        <v>31</v>
      </c>
      <c r="D134" t="s">
        <v>32</v>
      </c>
      <c r="E134" t="s">
        <v>211</v>
      </c>
      <c r="F134" t="s">
        <v>744</v>
      </c>
      <c r="G134" s="23">
        <v>3</v>
      </c>
      <c r="H134">
        <v>6</v>
      </c>
      <c r="I134" t="s">
        <v>745</v>
      </c>
      <c r="J134" t="str">
        <f t="shared" si="4"/>
        <v>Nahia Izquierdo Abadia</v>
      </c>
      <c r="K134">
        <f>COUNTIFS(J:J,Tabla9[[#This Row],[Nombre completo]])</f>
        <v>4</v>
      </c>
    </row>
    <row r="135" spans="1:11" x14ac:dyDescent="0.2">
      <c r="A135">
        <v>8</v>
      </c>
      <c r="B135" t="s">
        <v>217</v>
      </c>
      <c r="C135" t="s">
        <v>218</v>
      </c>
      <c r="D135" t="s">
        <v>219</v>
      </c>
      <c r="E135" t="s">
        <v>211</v>
      </c>
      <c r="F135" t="s">
        <v>13</v>
      </c>
      <c r="G135" s="23">
        <v>3</v>
      </c>
      <c r="H135">
        <v>6</v>
      </c>
      <c r="I135" t="s">
        <v>745</v>
      </c>
      <c r="J135" t="str">
        <f t="shared" si="4"/>
        <v>Spas Lyubenov Kenaliev</v>
      </c>
      <c r="K135">
        <f>COUNTIFS(J:J,Tabla9[[#This Row],[Nombre completo]])</f>
        <v>2</v>
      </c>
    </row>
    <row r="136" spans="1:11" x14ac:dyDescent="0.2">
      <c r="A136">
        <v>9</v>
      </c>
      <c r="B136" t="s">
        <v>111</v>
      </c>
      <c r="C136" t="s">
        <v>49</v>
      </c>
      <c r="D136" t="s">
        <v>86</v>
      </c>
      <c r="E136" t="s">
        <v>211</v>
      </c>
      <c r="F136" t="s">
        <v>13</v>
      </c>
      <c r="G136" s="23">
        <v>2.5</v>
      </c>
      <c r="H136">
        <v>6</v>
      </c>
      <c r="I136" t="s">
        <v>745</v>
      </c>
      <c r="J136" t="str">
        <f t="shared" si="4"/>
        <v>Julen Perez Azanza</v>
      </c>
      <c r="K136">
        <f>COUNTIFS(J:J,Tabla9[[#This Row],[Nombre completo]])</f>
        <v>2</v>
      </c>
    </row>
    <row r="137" spans="1:11" x14ac:dyDescent="0.2">
      <c r="A137">
        <v>10</v>
      </c>
      <c r="B137" t="s">
        <v>686</v>
      </c>
      <c r="C137" t="s">
        <v>182</v>
      </c>
      <c r="D137" t="s">
        <v>183</v>
      </c>
      <c r="E137" t="s">
        <v>211</v>
      </c>
      <c r="F137" t="s">
        <v>43</v>
      </c>
      <c r="G137" s="23">
        <v>2.5</v>
      </c>
      <c r="H137">
        <v>6</v>
      </c>
      <c r="I137" t="s">
        <v>745</v>
      </c>
      <c r="J137" t="str">
        <f t="shared" si="4"/>
        <v>JoseMaria Cagigal Errasti</v>
      </c>
      <c r="K137">
        <f>COUNTIFS(J:J,Tabla9[[#This Row],[Nombre completo]])</f>
        <v>1</v>
      </c>
    </row>
    <row r="138" spans="1:11" x14ac:dyDescent="0.2">
      <c r="A138">
        <v>11</v>
      </c>
      <c r="B138" t="s">
        <v>220</v>
      </c>
      <c r="C138" t="s">
        <v>194</v>
      </c>
      <c r="D138" t="s">
        <v>195</v>
      </c>
      <c r="E138" t="s">
        <v>211</v>
      </c>
      <c r="F138" t="s">
        <v>746</v>
      </c>
      <c r="G138" s="23">
        <v>2</v>
      </c>
      <c r="H138">
        <v>6</v>
      </c>
      <c r="I138" t="s">
        <v>745</v>
      </c>
      <c r="J138" t="str">
        <f t="shared" si="4"/>
        <v>Hector Asiain Murillo</v>
      </c>
      <c r="K138">
        <f>COUNTIFS(J:J,Tabla9[[#This Row],[Nombre completo]])</f>
        <v>2</v>
      </c>
    </row>
    <row r="139" spans="1:11" x14ac:dyDescent="0.2">
      <c r="A139">
        <v>12</v>
      </c>
      <c r="B139" t="s">
        <v>175</v>
      </c>
      <c r="C139" t="s">
        <v>114</v>
      </c>
      <c r="D139" t="s">
        <v>115</v>
      </c>
      <c r="E139" t="s">
        <v>211</v>
      </c>
      <c r="F139" t="s">
        <v>746</v>
      </c>
      <c r="G139" s="23">
        <v>2</v>
      </c>
      <c r="H139">
        <v>6</v>
      </c>
      <c r="I139" t="s">
        <v>745</v>
      </c>
      <c r="J139" t="str">
        <f t="shared" si="4"/>
        <v>Aimar Ilundain Nagore</v>
      </c>
      <c r="K139">
        <f>COUNTIFS(J:J,Tabla9[[#This Row],[Nombre completo]])</f>
        <v>2</v>
      </c>
    </row>
    <row r="140" spans="1:11" x14ac:dyDescent="0.2">
      <c r="A140">
        <v>13</v>
      </c>
      <c r="B140" t="s">
        <v>221</v>
      </c>
      <c r="C140" t="s">
        <v>202</v>
      </c>
      <c r="D140" t="s">
        <v>23</v>
      </c>
      <c r="E140" t="s">
        <v>211</v>
      </c>
      <c r="F140" t="s">
        <v>744</v>
      </c>
      <c r="G140" s="23">
        <v>2</v>
      </c>
      <c r="H140">
        <v>6</v>
      </c>
      <c r="I140" t="s">
        <v>745</v>
      </c>
      <c r="J140" t="str">
        <f t="shared" si="4"/>
        <v>David Jimenez Ruiz</v>
      </c>
      <c r="K140">
        <f>COUNTIFS(J:J,Tabla9[[#This Row],[Nombre completo]])</f>
        <v>2</v>
      </c>
    </row>
    <row r="141" spans="1:11" x14ac:dyDescent="0.2">
      <c r="A141">
        <v>1</v>
      </c>
      <c r="B141" t="s">
        <v>117</v>
      </c>
      <c r="C141" t="s">
        <v>254</v>
      </c>
      <c r="D141" t="s">
        <v>255</v>
      </c>
      <c r="E141" t="s">
        <v>211</v>
      </c>
      <c r="F141" t="s">
        <v>744</v>
      </c>
      <c r="G141" s="23">
        <v>5</v>
      </c>
      <c r="H141">
        <v>6</v>
      </c>
      <c r="I141" t="s">
        <v>222</v>
      </c>
      <c r="J141" t="str">
        <f t="shared" si="4"/>
        <v>Inigo Ayucar Nunez</v>
      </c>
      <c r="K141">
        <f>COUNTIFS(J:J,Tabla9[[#This Row],[Nombre completo]])</f>
        <v>6</v>
      </c>
    </row>
    <row r="142" spans="1:11" x14ac:dyDescent="0.2">
      <c r="A142">
        <v>2</v>
      </c>
      <c r="B142" t="s">
        <v>209</v>
      </c>
      <c r="C142" t="s">
        <v>210</v>
      </c>
      <c r="D142" t="s">
        <v>118</v>
      </c>
      <c r="E142" t="s">
        <v>211</v>
      </c>
      <c r="F142" t="s">
        <v>13</v>
      </c>
      <c r="G142" s="23">
        <v>4</v>
      </c>
      <c r="H142">
        <v>6</v>
      </c>
      <c r="I142" t="s">
        <v>222</v>
      </c>
      <c r="J142" t="str">
        <f t="shared" si="4"/>
        <v>Leyre Abrisqueta Zudaire</v>
      </c>
      <c r="K142">
        <f>COUNTIFS(J:J,Tabla9[[#This Row],[Nombre completo]])</f>
        <v>5</v>
      </c>
    </row>
    <row r="143" spans="1:11" x14ac:dyDescent="0.2">
      <c r="A143">
        <v>3</v>
      </c>
      <c r="B143" t="s">
        <v>214</v>
      </c>
      <c r="C143" t="s">
        <v>210</v>
      </c>
      <c r="D143" t="s">
        <v>118</v>
      </c>
      <c r="E143" t="s">
        <v>211</v>
      </c>
      <c r="F143" t="s">
        <v>13</v>
      </c>
      <c r="G143" s="23">
        <v>4</v>
      </c>
      <c r="H143">
        <v>6</v>
      </c>
      <c r="I143" t="s">
        <v>222</v>
      </c>
      <c r="J143" t="str">
        <f t="shared" si="4"/>
        <v>Ines Abrisqueta Zudaire</v>
      </c>
      <c r="K143">
        <f>COUNTIFS(J:J,Tabla9[[#This Row],[Nombre completo]])</f>
        <v>8</v>
      </c>
    </row>
    <row r="144" spans="1:11" x14ac:dyDescent="0.2">
      <c r="A144">
        <v>4</v>
      </c>
      <c r="B144" t="s">
        <v>40</v>
      </c>
      <c r="C144" t="s">
        <v>212</v>
      </c>
      <c r="D144" t="s">
        <v>213</v>
      </c>
      <c r="E144" t="s">
        <v>211</v>
      </c>
      <c r="F144" t="s">
        <v>744</v>
      </c>
      <c r="G144" s="23">
        <v>4</v>
      </c>
      <c r="H144">
        <v>6</v>
      </c>
      <c r="I144" t="s">
        <v>222</v>
      </c>
      <c r="J144" t="str">
        <f t="shared" si="4"/>
        <v>Adrian Oroz Carrasco</v>
      </c>
      <c r="K144">
        <f>COUNTIFS(J:J,Tabla9[[#This Row],[Nombre completo]])</f>
        <v>7</v>
      </c>
    </row>
    <row r="145" spans="1:12" x14ac:dyDescent="0.2">
      <c r="A145">
        <v>5</v>
      </c>
      <c r="B145" t="s">
        <v>268</v>
      </c>
      <c r="C145" t="s">
        <v>269</v>
      </c>
      <c r="D145" t="s">
        <v>205</v>
      </c>
      <c r="E145" t="s">
        <v>211</v>
      </c>
      <c r="F145" t="s">
        <v>43</v>
      </c>
      <c r="G145" s="23">
        <v>3</v>
      </c>
      <c r="H145">
        <v>6</v>
      </c>
      <c r="I145" t="s">
        <v>222</v>
      </c>
      <c r="J145" t="str">
        <f t="shared" si="4"/>
        <v>Alejandro Zuniga Camacho</v>
      </c>
      <c r="K145">
        <f>COUNTIFS(J:J,Tabla9[[#This Row],[Nombre completo]])</f>
        <v>2</v>
      </c>
    </row>
    <row r="146" spans="1:12" x14ac:dyDescent="0.2">
      <c r="A146">
        <v>6</v>
      </c>
      <c r="B146" t="s">
        <v>17</v>
      </c>
      <c r="C146" t="s">
        <v>270</v>
      </c>
      <c r="D146" t="s">
        <v>271</v>
      </c>
      <c r="E146" t="s">
        <v>211</v>
      </c>
      <c r="F146" t="s">
        <v>222</v>
      </c>
      <c r="G146" s="23">
        <v>3</v>
      </c>
      <c r="H146">
        <v>6</v>
      </c>
      <c r="I146" t="s">
        <v>222</v>
      </c>
      <c r="J146" t="str">
        <f t="shared" si="4"/>
        <v>Ander Cegama Madrigal</v>
      </c>
      <c r="K146">
        <f>COUNTIFS(J:J,Tabla9[[#This Row],[Nombre completo]])</f>
        <v>1</v>
      </c>
    </row>
    <row r="147" spans="1:12" x14ac:dyDescent="0.2">
      <c r="A147">
        <v>7</v>
      </c>
      <c r="B147" t="s">
        <v>272</v>
      </c>
      <c r="C147" t="s">
        <v>273</v>
      </c>
      <c r="D147" t="s">
        <v>274</v>
      </c>
      <c r="E147" t="s">
        <v>211</v>
      </c>
      <c r="F147" t="s">
        <v>235</v>
      </c>
      <c r="G147" s="23">
        <v>3</v>
      </c>
      <c r="H147">
        <v>6</v>
      </c>
      <c r="I147" t="s">
        <v>222</v>
      </c>
      <c r="J147" t="str">
        <f t="shared" si="4"/>
        <v>Amaia Senosiain Sanz</v>
      </c>
      <c r="K147">
        <f>COUNTIFS(J:J,Tabla9[[#This Row],[Nombre completo]])</f>
        <v>1</v>
      </c>
    </row>
    <row r="148" spans="1:12" x14ac:dyDescent="0.2">
      <c r="A148">
        <v>8</v>
      </c>
      <c r="B148" t="s">
        <v>162</v>
      </c>
      <c r="C148" t="s">
        <v>264</v>
      </c>
      <c r="D148" t="s">
        <v>685</v>
      </c>
      <c r="E148" t="s">
        <v>211</v>
      </c>
      <c r="F148" t="s">
        <v>235</v>
      </c>
      <c r="G148" s="23">
        <v>2.5</v>
      </c>
      <c r="H148">
        <v>6</v>
      </c>
      <c r="I148" t="s">
        <v>222</v>
      </c>
      <c r="J148" t="str">
        <f t="shared" si="4"/>
        <v>Adriana Sos SanJulian</v>
      </c>
      <c r="K148">
        <f>COUNTIFS(J:J,Tabla9[[#This Row],[Nombre completo]])</f>
        <v>1</v>
      </c>
    </row>
    <row r="149" spans="1:12" x14ac:dyDescent="0.2">
      <c r="A149">
        <v>9</v>
      </c>
      <c r="B149" t="s">
        <v>275</v>
      </c>
      <c r="C149" t="s">
        <v>198</v>
      </c>
      <c r="D149" t="s">
        <v>276</v>
      </c>
      <c r="E149" t="s">
        <v>211</v>
      </c>
      <c r="F149" t="s">
        <v>235</v>
      </c>
      <c r="G149" s="23">
        <v>2.5</v>
      </c>
      <c r="H149">
        <v>6</v>
      </c>
      <c r="I149" t="s">
        <v>222</v>
      </c>
      <c r="J149" t="str">
        <f t="shared" si="4"/>
        <v>Susana Munoz Zabal</v>
      </c>
      <c r="K149">
        <f>COUNTIFS(J:J,Tabla9[[#This Row],[Nombre completo]])</f>
        <v>1</v>
      </c>
    </row>
    <row r="150" spans="1:12" x14ac:dyDescent="0.2">
      <c r="A150">
        <v>1</v>
      </c>
      <c r="B150" t="s">
        <v>277</v>
      </c>
      <c r="C150" t="s">
        <v>224</v>
      </c>
      <c r="D150" t="s">
        <v>121</v>
      </c>
      <c r="E150" t="s">
        <v>278</v>
      </c>
      <c r="F150" t="s">
        <v>13</v>
      </c>
      <c r="G150" s="23">
        <v>4</v>
      </c>
      <c r="H150">
        <v>6</v>
      </c>
      <c r="I150" t="s">
        <v>222</v>
      </c>
      <c r="J150" t="str">
        <f t="shared" si="4"/>
        <v>Iago Arregui Gonzalez</v>
      </c>
      <c r="K150">
        <f>COUNTIFS(J:J,Tabla9[[#This Row],[Nombre completo]])</f>
        <v>5</v>
      </c>
    </row>
    <row r="151" spans="1:12" x14ac:dyDescent="0.2">
      <c r="A151">
        <v>1</v>
      </c>
      <c r="B151" t="s">
        <v>214</v>
      </c>
      <c r="C151" t="s">
        <v>210</v>
      </c>
      <c r="D151" t="s">
        <v>118</v>
      </c>
      <c r="E151" t="s">
        <v>211</v>
      </c>
      <c r="F151" t="s">
        <v>13</v>
      </c>
      <c r="G151" s="23">
        <f>6*Tabla9[[#This Row],[Puntos sin ponderar]]/Tabla9[[#This Row],[Rondas]]</f>
        <v>5.333333333333333</v>
      </c>
      <c r="H151">
        <v>9</v>
      </c>
      <c r="I151" t="s">
        <v>323</v>
      </c>
      <c r="J151" t="str">
        <f t="shared" ref="J151:J181" si="5">CONCATENATE(B151," ",C151," ",D151)</f>
        <v>Ines Abrisqueta Zudaire</v>
      </c>
      <c r="K151">
        <f>COUNTIFS(J:J,Tabla9[[#This Row],[Nombre completo]])</f>
        <v>8</v>
      </c>
      <c r="L151">
        <v>8</v>
      </c>
    </row>
    <row r="152" spans="1:12" x14ac:dyDescent="0.2">
      <c r="A152">
        <v>2</v>
      </c>
      <c r="B152" t="s">
        <v>117</v>
      </c>
      <c r="C152" t="s">
        <v>53</v>
      </c>
      <c r="D152" t="s">
        <v>101</v>
      </c>
      <c r="E152" t="s">
        <v>163</v>
      </c>
      <c r="F152" t="s">
        <v>108</v>
      </c>
      <c r="G152" s="23">
        <f>6*Tabla9[[#This Row],[Puntos sin ponderar]]/Tabla9[[#This Row],[Rondas]]</f>
        <v>5</v>
      </c>
      <c r="H152">
        <v>9</v>
      </c>
      <c r="I152" t="s">
        <v>323</v>
      </c>
      <c r="J152" t="str">
        <f t="shared" si="5"/>
        <v>Inigo Lopez Garcia</v>
      </c>
      <c r="K152">
        <f>COUNTIFS(J:J,Tabla9[[#This Row],[Nombre completo]])</f>
        <v>3</v>
      </c>
      <c r="L152">
        <v>7.5</v>
      </c>
    </row>
    <row r="153" spans="1:12" x14ac:dyDescent="0.2">
      <c r="A153">
        <v>3</v>
      </c>
      <c r="B153" t="s">
        <v>104</v>
      </c>
      <c r="C153" t="s">
        <v>324</v>
      </c>
      <c r="D153" t="s">
        <v>325</v>
      </c>
      <c r="E153" t="s">
        <v>81</v>
      </c>
      <c r="F153" t="s">
        <v>326</v>
      </c>
      <c r="G153" s="23">
        <f>6*Tabla9[[#This Row],[Puntos sin ponderar]]/Tabla9[[#This Row],[Rondas]]</f>
        <v>5</v>
      </c>
      <c r="H153">
        <v>9</v>
      </c>
      <c r="I153" t="s">
        <v>323</v>
      </c>
      <c r="J153" t="str">
        <f t="shared" si="5"/>
        <v>Iker Tafall Villanueva</v>
      </c>
      <c r="K153">
        <f>COUNTIFS(J:J,Tabla9[[#This Row],[Nombre completo]])</f>
        <v>3</v>
      </c>
      <c r="L153">
        <v>7.5</v>
      </c>
    </row>
    <row r="154" spans="1:12" x14ac:dyDescent="0.2">
      <c r="A154">
        <v>4</v>
      </c>
      <c r="B154" t="s">
        <v>217</v>
      </c>
      <c r="C154" t="s">
        <v>218</v>
      </c>
      <c r="D154" t="s">
        <v>219</v>
      </c>
      <c r="E154" t="s">
        <v>211</v>
      </c>
      <c r="F154" t="s">
        <v>13</v>
      </c>
      <c r="G154" s="23">
        <f>6*Tabla9[[#This Row],[Puntos sin ponderar]]/Tabla9[[#This Row],[Rondas]]</f>
        <v>4.666666666666667</v>
      </c>
      <c r="H154">
        <v>9</v>
      </c>
      <c r="I154" t="s">
        <v>323</v>
      </c>
      <c r="J154" t="str">
        <f t="shared" si="5"/>
        <v>Spas Lyubenov Kenaliev</v>
      </c>
      <c r="K154">
        <f>COUNTIFS(J:J,Tabla9[[#This Row],[Nombre completo]])</f>
        <v>2</v>
      </c>
      <c r="L154">
        <v>7</v>
      </c>
    </row>
    <row r="155" spans="1:12" x14ac:dyDescent="0.2">
      <c r="A155">
        <v>5</v>
      </c>
      <c r="B155" t="s">
        <v>152</v>
      </c>
      <c r="C155" t="s">
        <v>91</v>
      </c>
      <c r="D155" t="s">
        <v>92</v>
      </c>
      <c r="E155" t="s">
        <v>211</v>
      </c>
      <c r="F155" t="s">
        <v>13</v>
      </c>
      <c r="G155" s="23">
        <f>6*Tabla9[[#This Row],[Puntos sin ponderar]]/Tabla9[[#This Row],[Rondas]]</f>
        <v>4.333333333333333</v>
      </c>
      <c r="H155">
        <v>9</v>
      </c>
      <c r="I155" t="s">
        <v>323</v>
      </c>
      <c r="J155" t="str">
        <f t="shared" si="5"/>
        <v>Paula Iribas Garayoa</v>
      </c>
      <c r="K155">
        <f>COUNTIFS(J:J,Tabla9[[#This Row],[Nombre completo]])</f>
        <v>7</v>
      </c>
      <c r="L155">
        <v>6.5</v>
      </c>
    </row>
    <row r="156" spans="1:12" x14ac:dyDescent="0.2">
      <c r="A156">
        <v>6</v>
      </c>
      <c r="B156" t="s">
        <v>162</v>
      </c>
      <c r="C156" t="s">
        <v>91</v>
      </c>
      <c r="D156" t="s">
        <v>92</v>
      </c>
      <c r="E156" t="s">
        <v>163</v>
      </c>
      <c r="F156" t="s">
        <v>13</v>
      </c>
      <c r="G156" s="23">
        <f>6*Tabla9[[#This Row],[Puntos sin ponderar]]/Tabla9[[#This Row],[Rondas]]</f>
        <v>4.333333333333333</v>
      </c>
      <c r="H156">
        <v>9</v>
      </c>
      <c r="I156" t="s">
        <v>323</v>
      </c>
      <c r="J156" t="str">
        <f t="shared" si="5"/>
        <v>Adriana Iribas Garayoa</v>
      </c>
      <c r="K156">
        <f>COUNTIFS(J:J,Tabla9[[#This Row],[Nombre completo]])</f>
        <v>7</v>
      </c>
      <c r="L156">
        <v>6.5</v>
      </c>
    </row>
    <row r="157" spans="1:12" x14ac:dyDescent="0.2">
      <c r="A157">
        <v>7</v>
      </c>
      <c r="B157" t="s">
        <v>71</v>
      </c>
      <c r="C157" t="s">
        <v>327</v>
      </c>
      <c r="D157" t="s">
        <v>328</v>
      </c>
      <c r="E157" t="s">
        <v>163</v>
      </c>
      <c r="F157" t="s">
        <v>13</v>
      </c>
      <c r="G157" s="23">
        <f>6*Tabla9[[#This Row],[Puntos sin ponderar]]/Tabla9[[#This Row],[Rondas]]</f>
        <v>4.333333333333333</v>
      </c>
      <c r="H157">
        <v>9</v>
      </c>
      <c r="I157" t="s">
        <v>323</v>
      </c>
      <c r="J157" t="str">
        <f t="shared" si="5"/>
        <v>Gonzalo Martino Girones</v>
      </c>
      <c r="K157">
        <f>COUNTIFS(J:J,Tabla9[[#This Row],[Nombre completo]])</f>
        <v>6</v>
      </c>
      <c r="L157">
        <v>6.5</v>
      </c>
    </row>
    <row r="158" spans="1:12" x14ac:dyDescent="0.2">
      <c r="A158">
        <v>8</v>
      </c>
      <c r="B158" t="s">
        <v>329</v>
      </c>
      <c r="C158" t="s">
        <v>330</v>
      </c>
      <c r="D158" t="s">
        <v>331</v>
      </c>
      <c r="E158" t="s">
        <v>211</v>
      </c>
      <c r="F158" t="s">
        <v>332</v>
      </c>
      <c r="G158" s="23">
        <f>6*Tabla9[[#This Row],[Puntos sin ponderar]]/Tabla9[[#This Row],[Rondas]]</f>
        <v>4.333333333333333</v>
      </c>
      <c r="H158">
        <v>9</v>
      </c>
      <c r="I158" t="s">
        <v>323</v>
      </c>
      <c r="J158" t="str">
        <f t="shared" si="5"/>
        <v>Ibon Dominguez Exposito</v>
      </c>
      <c r="K158">
        <f>COUNTIFS(J:J,Tabla9[[#This Row],[Nombre completo]])</f>
        <v>1</v>
      </c>
      <c r="L158">
        <v>6.5</v>
      </c>
    </row>
    <row r="159" spans="1:12" x14ac:dyDescent="0.2">
      <c r="A159">
        <v>9</v>
      </c>
      <c r="B159" t="s">
        <v>333</v>
      </c>
      <c r="C159" t="s">
        <v>334</v>
      </c>
      <c r="D159" t="s">
        <v>335</v>
      </c>
      <c r="E159" t="s">
        <v>163</v>
      </c>
      <c r="F159" t="s">
        <v>336</v>
      </c>
      <c r="G159" s="23">
        <f>6*Tabla9[[#This Row],[Puntos sin ponderar]]/Tabla9[[#This Row],[Rondas]]</f>
        <v>4.333333333333333</v>
      </c>
      <c r="H159">
        <v>9</v>
      </c>
      <c r="I159" t="s">
        <v>323</v>
      </c>
      <c r="J159" t="str">
        <f t="shared" si="5"/>
        <v>Lorenzo Torrente Gayarre</v>
      </c>
      <c r="K159">
        <f>COUNTIFS(J:J,Tabla9[[#This Row],[Nombre completo]])</f>
        <v>1</v>
      </c>
      <c r="L159">
        <v>6.5</v>
      </c>
    </row>
    <row r="160" spans="1:12" x14ac:dyDescent="0.2">
      <c r="A160">
        <v>10</v>
      </c>
      <c r="B160" t="s">
        <v>164</v>
      </c>
      <c r="C160" t="s">
        <v>165</v>
      </c>
      <c r="D160" t="s">
        <v>166</v>
      </c>
      <c r="E160" t="s">
        <v>163</v>
      </c>
      <c r="F160" t="s">
        <v>13</v>
      </c>
      <c r="G160" s="23">
        <f>6*Tabla9[[#This Row],[Puntos sin ponderar]]/Tabla9[[#This Row],[Rondas]]</f>
        <v>4.333333333333333</v>
      </c>
      <c r="H160">
        <v>9</v>
      </c>
      <c r="I160" t="s">
        <v>323</v>
      </c>
      <c r="J160" t="str">
        <f t="shared" si="5"/>
        <v>Aitor Aguirrezabal Gastesi</v>
      </c>
      <c r="K160">
        <f>COUNTIFS(J:J,Tabla9[[#This Row],[Nombre completo]])</f>
        <v>7</v>
      </c>
      <c r="L160">
        <v>6.5</v>
      </c>
    </row>
    <row r="161" spans="1:12" x14ac:dyDescent="0.2">
      <c r="A161">
        <v>11</v>
      </c>
      <c r="B161" t="s">
        <v>337</v>
      </c>
      <c r="C161" t="s">
        <v>224</v>
      </c>
      <c r="D161" t="s">
        <v>121</v>
      </c>
      <c r="E161" t="s">
        <v>211</v>
      </c>
      <c r="F161" t="s">
        <v>13</v>
      </c>
      <c r="G161" s="23">
        <f>6*Tabla9[[#This Row],[Puntos sin ponderar]]/Tabla9[[#This Row],[Rondas]]</f>
        <v>4.333333333333333</v>
      </c>
      <c r="H161">
        <v>9</v>
      </c>
      <c r="I161" t="s">
        <v>323</v>
      </c>
      <c r="J161" t="str">
        <f t="shared" si="5"/>
        <v>Niobe Arregui Gonzalez</v>
      </c>
      <c r="K161">
        <f>COUNTIFS(J:J,Tabla9[[#This Row],[Nombre completo]])</f>
        <v>6</v>
      </c>
      <c r="L161">
        <v>6.5</v>
      </c>
    </row>
    <row r="162" spans="1:12" x14ac:dyDescent="0.2">
      <c r="A162">
        <v>12</v>
      </c>
      <c r="B162" t="s">
        <v>185</v>
      </c>
      <c r="C162" t="s">
        <v>186</v>
      </c>
      <c r="D162" t="s">
        <v>187</v>
      </c>
      <c r="E162" t="s">
        <v>163</v>
      </c>
      <c r="F162" t="s">
        <v>13</v>
      </c>
      <c r="G162" s="23">
        <f>6*Tabla9[[#This Row],[Puntos sin ponderar]]/Tabla9[[#This Row],[Rondas]]</f>
        <v>4</v>
      </c>
      <c r="H162">
        <v>9</v>
      </c>
      <c r="I162" t="s">
        <v>323</v>
      </c>
      <c r="J162" t="str">
        <f t="shared" si="5"/>
        <v>Laura Riezu Resano</v>
      </c>
      <c r="K162">
        <f>COUNTIFS(J:J,Tabla9[[#This Row],[Nombre completo]])</f>
        <v>4</v>
      </c>
      <c r="L162">
        <v>6</v>
      </c>
    </row>
    <row r="163" spans="1:12" x14ac:dyDescent="0.2">
      <c r="A163">
        <v>13</v>
      </c>
      <c r="B163" t="s">
        <v>24</v>
      </c>
      <c r="C163" t="s">
        <v>25</v>
      </c>
      <c r="D163" t="s">
        <v>26</v>
      </c>
      <c r="E163" t="s">
        <v>321</v>
      </c>
      <c r="F163" t="s">
        <v>9</v>
      </c>
      <c r="G163" s="23">
        <f>6*Tabla9[[#This Row],[Puntos sin ponderar]]/Tabla9[[#This Row],[Rondas]]</f>
        <v>4</v>
      </c>
      <c r="H163">
        <v>9</v>
      </c>
      <c r="I163" t="s">
        <v>323</v>
      </c>
      <c r="J163" t="str">
        <f t="shared" si="5"/>
        <v>Kaiet Viana Aznar</v>
      </c>
      <c r="K163">
        <f>COUNTIFS(J:J,Tabla9[[#This Row],[Nombre completo]])</f>
        <v>7</v>
      </c>
      <c r="L163">
        <v>6</v>
      </c>
    </row>
    <row r="164" spans="1:12" x14ac:dyDescent="0.2">
      <c r="A164">
        <v>14</v>
      </c>
      <c r="B164" t="s">
        <v>120</v>
      </c>
      <c r="C164" t="s">
        <v>324</v>
      </c>
      <c r="D164" t="s">
        <v>325</v>
      </c>
      <c r="E164" t="s">
        <v>321</v>
      </c>
      <c r="F164" t="s">
        <v>326</v>
      </c>
      <c r="G164" s="23">
        <f>6*Tabla9[[#This Row],[Puntos sin ponderar]]/Tabla9[[#This Row],[Rondas]]</f>
        <v>4</v>
      </c>
      <c r="H164">
        <v>9</v>
      </c>
      <c r="I164" t="s">
        <v>323</v>
      </c>
      <c r="J164" t="str">
        <f t="shared" si="5"/>
        <v>Gorka Tafall Villanueva</v>
      </c>
      <c r="K164">
        <f>COUNTIFS(J:J,Tabla9[[#This Row],[Nombre completo]])</f>
        <v>3</v>
      </c>
      <c r="L164">
        <v>6</v>
      </c>
    </row>
    <row r="165" spans="1:12" x14ac:dyDescent="0.2">
      <c r="A165">
        <v>15</v>
      </c>
      <c r="B165" t="s">
        <v>90</v>
      </c>
      <c r="C165" t="s">
        <v>91</v>
      </c>
      <c r="D165" t="s">
        <v>92</v>
      </c>
      <c r="E165" t="s">
        <v>81</v>
      </c>
      <c r="F165" t="s">
        <v>13</v>
      </c>
      <c r="G165" s="23">
        <f>6*Tabla9[[#This Row],[Puntos sin ponderar]]/Tabla9[[#This Row],[Rondas]]</f>
        <v>4</v>
      </c>
      <c r="H165">
        <v>9</v>
      </c>
      <c r="I165" t="s">
        <v>323</v>
      </c>
      <c r="J165" t="str">
        <f t="shared" si="5"/>
        <v>Miguel Iribas Garayoa</v>
      </c>
      <c r="K165">
        <f>COUNTIFS(J:J,Tabla9[[#This Row],[Nombre completo]])</f>
        <v>7</v>
      </c>
      <c r="L165">
        <v>6</v>
      </c>
    </row>
    <row r="166" spans="1:12" x14ac:dyDescent="0.2">
      <c r="A166">
        <v>16</v>
      </c>
      <c r="B166" t="s">
        <v>172</v>
      </c>
      <c r="C166" t="s">
        <v>173</v>
      </c>
      <c r="D166" t="s">
        <v>174</v>
      </c>
      <c r="E166" t="s">
        <v>163</v>
      </c>
      <c r="F166" t="s">
        <v>9</v>
      </c>
      <c r="G166" s="23">
        <f>6*Tabla9[[#This Row],[Puntos sin ponderar]]/Tabla9[[#This Row],[Rondas]]</f>
        <v>4</v>
      </c>
      <c r="H166">
        <v>9</v>
      </c>
      <c r="I166" t="s">
        <v>323</v>
      </c>
      <c r="J166" t="str">
        <f t="shared" si="5"/>
        <v>Irene Arlanzon Romero</v>
      </c>
      <c r="K166">
        <f>COUNTIFS(J:J,Tabla9[[#This Row],[Nombre completo]])</f>
        <v>3</v>
      </c>
      <c r="L166">
        <v>6</v>
      </c>
    </row>
    <row r="167" spans="1:12" x14ac:dyDescent="0.2">
      <c r="A167">
        <v>17</v>
      </c>
      <c r="B167" t="s">
        <v>6</v>
      </c>
      <c r="C167" t="s">
        <v>7</v>
      </c>
      <c r="D167" t="s">
        <v>8</v>
      </c>
      <c r="E167" t="s">
        <v>321</v>
      </c>
      <c r="F167" t="s">
        <v>9</v>
      </c>
      <c r="G167" s="23">
        <f>6*Tabla9[[#This Row],[Puntos sin ponderar]]/Tabla9[[#This Row],[Rondas]]</f>
        <v>4</v>
      </c>
      <c r="H167">
        <v>9</v>
      </c>
      <c r="I167" t="s">
        <v>323</v>
      </c>
      <c r="J167" t="str">
        <f t="shared" si="5"/>
        <v>Victor Dieguez Mocoroa</v>
      </c>
      <c r="K167">
        <f>COUNTIFS(J:J,Tabla9[[#This Row],[Nombre completo]])</f>
        <v>9</v>
      </c>
      <c r="L167">
        <v>6</v>
      </c>
    </row>
    <row r="168" spans="1:12" x14ac:dyDescent="0.2">
      <c r="A168">
        <v>18</v>
      </c>
      <c r="B168" t="s">
        <v>96</v>
      </c>
      <c r="C168" t="s">
        <v>97</v>
      </c>
      <c r="D168" t="s">
        <v>98</v>
      </c>
      <c r="E168" t="s">
        <v>81</v>
      </c>
      <c r="F168" t="s">
        <v>9</v>
      </c>
      <c r="G168" s="23">
        <f>6*Tabla9[[#This Row],[Puntos sin ponderar]]/Tabla9[[#This Row],[Rondas]]</f>
        <v>4</v>
      </c>
      <c r="H168">
        <v>9</v>
      </c>
      <c r="I168" t="s">
        <v>323</v>
      </c>
      <c r="J168" t="str">
        <f t="shared" si="5"/>
        <v>Jorge Suescun Ocariz</v>
      </c>
      <c r="K168">
        <f>COUNTIFS(J:J,Tabla9[[#This Row],[Nombre completo]])</f>
        <v>7</v>
      </c>
      <c r="L168">
        <v>6</v>
      </c>
    </row>
    <row r="169" spans="1:12" x14ac:dyDescent="0.2">
      <c r="A169">
        <v>19</v>
      </c>
      <c r="B169" t="s">
        <v>179</v>
      </c>
      <c r="C169" t="s">
        <v>273</v>
      </c>
      <c r="D169" t="s">
        <v>338</v>
      </c>
      <c r="E169" t="s">
        <v>81</v>
      </c>
      <c r="F169" t="s">
        <v>43</v>
      </c>
      <c r="G169" s="23">
        <f>6*Tabla9[[#This Row],[Puntos sin ponderar]]/Tabla9[[#This Row],[Rondas]]</f>
        <v>3.6666666666666665</v>
      </c>
      <c r="H169">
        <v>9</v>
      </c>
      <c r="I169" t="s">
        <v>323</v>
      </c>
      <c r="J169" t="str">
        <f t="shared" si="5"/>
        <v>Unax Senosiain Noriega</v>
      </c>
      <c r="K169">
        <f>COUNTIFS(J:J,Tabla9[[#This Row],[Nombre completo]])</f>
        <v>6</v>
      </c>
      <c r="L169">
        <v>5.5</v>
      </c>
    </row>
    <row r="170" spans="1:12" x14ac:dyDescent="0.2">
      <c r="A170">
        <v>20</v>
      </c>
      <c r="B170" t="s">
        <v>61</v>
      </c>
      <c r="C170" t="s">
        <v>254</v>
      </c>
      <c r="D170" t="s">
        <v>255</v>
      </c>
      <c r="E170" t="s">
        <v>163</v>
      </c>
      <c r="F170" t="s">
        <v>9</v>
      </c>
      <c r="G170" s="23">
        <f>6*Tabla9[[#This Row],[Puntos sin ponderar]]/Tabla9[[#This Row],[Rondas]]</f>
        <v>3.6666666666666665</v>
      </c>
      <c r="H170">
        <v>9</v>
      </c>
      <c r="I170" t="s">
        <v>323</v>
      </c>
      <c r="J170" t="str">
        <f t="shared" si="5"/>
        <v>Asier Ayucar Nunez</v>
      </c>
      <c r="K170">
        <f>COUNTIFS(J:J,Tabla9[[#This Row],[Nombre completo]])</f>
        <v>7</v>
      </c>
      <c r="L170">
        <v>5.5</v>
      </c>
    </row>
    <row r="171" spans="1:12" x14ac:dyDescent="0.2">
      <c r="A171">
        <v>21</v>
      </c>
      <c r="B171" t="s">
        <v>164</v>
      </c>
      <c r="C171" t="s">
        <v>83</v>
      </c>
      <c r="D171" t="s">
        <v>84</v>
      </c>
      <c r="E171" t="s">
        <v>163</v>
      </c>
      <c r="F171" t="s">
        <v>9</v>
      </c>
      <c r="G171" s="23">
        <f>6*Tabla9[[#This Row],[Puntos sin ponderar]]/Tabla9[[#This Row],[Rondas]]</f>
        <v>3.6666666666666665</v>
      </c>
      <c r="H171">
        <v>9</v>
      </c>
      <c r="I171" t="s">
        <v>323</v>
      </c>
      <c r="J171" t="str">
        <f t="shared" si="5"/>
        <v>Aitor Esparza Toni</v>
      </c>
      <c r="K171">
        <f>COUNTIFS(J:J,Tabla9[[#This Row],[Nombre completo]])</f>
        <v>6</v>
      </c>
      <c r="L171">
        <v>5.5</v>
      </c>
    </row>
    <row r="172" spans="1:12" x14ac:dyDescent="0.2">
      <c r="A172">
        <v>22</v>
      </c>
      <c r="B172" t="s">
        <v>339</v>
      </c>
      <c r="C172" t="s">
        <v>224</v>
      </c>
      <c r="D172" t="s">
        <v>121</v>
      </c>
      <c r="E172" t="s">
        <v>163</v>
      </c>
      <c r="F172" t="s">
        <v>13</v>
      </c>
      <c r="G172" s="23">
        <f>6*Tabla9[[#This Row],[Puntos sin ponderar]]/Tabla9[[#This Row],[Rondas]]</f>
        <v>3.6666666666666665</v>
      </c>
      <c r="H172">
        <v>9</v>
      </c>
      <c r="I172" t="s">
        <v>323</v>
      </c>
      <c r="J172" t="str">
        <f t="shared" si="5"/>
        <v>Atia Arregui Gonzalez</v>
      </c>
      <c r="K172">
        <f>COUNTIFS(J:J,Tabla9[[#This Row],[Nombre completo]])</f>
        <v>6</v>
      </c>
      <c r="L172">
        <v>5.5</v>
      </c>
    </row>
    <row r="173" spans="1:12" x14ac:dyDescent="0.2">
      <c r="A173">
        <v>23</v>
      </c>
      <c r="B173" t="s">
        <v>14</v>
      </c>
      <c r="C173" t="s">
        <v>15</v>
      </c>
      <c r="D173" t="s">
        <v>16</v>
      </c>
      <c r="E173" t="s">
        <v>321</v>
      </c>
      <c r="F173" t="s">
        <v>9</v>
      </c>
      <c r="G173" s="23">
        <f>6*Tabla9[[#This Row],[Puntos sin ponderar]]/Tabla9[[#This Row],[Rondas]]</f>
        <v>3.6666666666666665</v>
      </c>
      <c r="H173">
        <v>9</v>
      </c>
      <c r="I173" t="s">
        <v>323</v>
      </c>
      <c r="J173" t="str">
        <f t="shared" si="5"/>
        <v>Mateo Echegoyen Sadyan</v>
      </c>
      <c r="K173">
        <f>COUNTIFS(J:J,Tabla9[[#This Row],[Nombre completo]])</f>
        <v>7</v>
      </c>
      <c r="L173">
        <v>5.5</v>
      </c>
    </row>
    <row r="174" spans="1:12" x14ac:dyDescent="0.2">
      <c r="A174">
        <v>24</v>
      </c>
      <c r="B174" t="s">
        <v>109</v>
      </c>
      <c r="C174" t="s">
        <v>202</v>
      </c>
      <c r="D174" t="s">
        <v>23</v>
      </c>
      <c r="E174" t="s">
        <v>163</v>
      </c>
      <c r="F174" t="s">
        <v>9</v>
      </c>
      <c r="G174" s="23">
        <f>6*Tabla9[[#This Row],[Puntos sin ponderar]]/Tabla9[[#This Row],[Rondas]]</f>
        <v>3.6666666666666665</v>
      </c>
      <c r="H174">
        <v>9</v>
      </c>
      <c r="I174" t="s">
        <v>323</v>
      </c>
      <c r="J174" t="str">
        <f t="shared" si="5"/>
        <v>Daniel Jimenez Ruiz</v>
      </c>
      <c r="K174">
        <f>COUNTIFS(J:J,Tabla9[[#This Row],[Nombre completo]])</f>
        <v>2</v>
      </c>
      <c r="L174">
        <v>5.5</v>
      </c>
    </row>
    <row r="175" spans="1:12" x14ac:dyDescent="0.2">
      <c r="A175">
        <v>25</v>
      </c>
      <c r="B175" t="s">
        <v>104</v>
      </c>
      <c r="C175" t="s">
        <v>48</v>
      </c>
      <c r="D175" t="s">
        <v>340</v>
      </c>
      <c r="E175" t="s">
        <v>163</v>
      </c>
      <c r="F175" t="s">
        <v>341</v>
      </c>
      <c r="G175" s="23">
        <f>6*Tabla9[[#This Row],[Puntos sin ponderar]]/Tabla9[[#This Row],[Rondas]]</f>
        <v>3.6666666666666665</v>
      </c>
      <c r="H175">
        <v>9</v>
      </c>
      <c r="I175" t="s">
        <v>323</v>
      </c>
      <c r="J175" t="str">
        <f t="shared" si="5"/>
        <v>Iker Martinez Bernardo</v>
      </c>
      <c r="K175">
        <f>COUNTIFS(J:J,Tabla9[[#This Row],[Nombre completo]])</f>
        <v>1</v>
      </c>
      <c r="L175">
        <v>5.5</v>
      </c>
    </row>
    <row r="176" spans="1:12" x14ac:dyDescent="0.2">
      <c r="A176">
        <v>26</v>
      </c>
      <c r="B176" t="s">
        <v>220</v>
      </c>
      <c r="C176" t="s">
        <v>194</v>
      </c>
      <c r="D176" t="s">
        <v>195</v>
      </c>
      <c r="E176" t="s">
        <v>211</v>
      </c>
      <c r="F176" t="s">
        <v>342</v>
      </c>
      <c r="G176" s="23">
        <f>6*Tabla9[[#This Row],[Puntos sin ponderar]]/Tabla9[[#This Row],[Rondas]]</f>
        <v>3.6666666666666665</v>
      </c>
      <c r="H176">
        <v>9</v>
      </c>
      <c r="I176" t="s">
        <v>323</v>
      </c>
      <c r="J176" t="str">
        <f t="shared" si="5"/>
        <v>Hector Asiain Murillo</v>
      </c>
      <c r="K176">
        <f>COUNTIFS(J:J,Tabla9[[#This Row],[Nombre completo]])</f>
        <v>2</v>
      </c>
      <c r="L176">
        <v>5.5</v>
      </c>
    </row>
    <row r="177" spans="1:12" x14ac:dyDescent="0.2">
      <c r="A177">
        <v>27</v>
      </c>
      <c r="B177" t="s">
        <v>111</v>
      </c>
      <c r="C177" t="s">
        <v>112</v>
      </c>
      <c r="D177" t="s">
        <v>343</v>
      </c>
      <c r="E177" t="s">
        <v>81</v>
      </c>
      <c r="F177" t="s">
        <v>113</v>
      </c>
      <c r="G177" s="23">
        <f>6*Tabla9[[#This Row],[Puntos sin ponderar]]/Tabla9[[#This Row],[Rondas]]</f>
        <v>3.6666666666666665</v>
      </c>
      <c r="H177">
        <v>9</v>
      </c>
      <c r="I177" t="s">
        <v>323</v>
      </c>
      <c r="J177" t="str">
        <f t="shared" si="5"/>
        <v>Julen Arrese Ezquiroz</v>
      </c>
      <c r="K177">
        <f>COUNTIFS(J:J,Tabla9[[#This Row],[Nombre completo]])</f>
        <v>2</v>
      </c>
      <c r="L177">
        <v>5.5</v>
      </c>
    </row>
    <row r="178" spans="1:12" x14ac:dyDescent="0.2">
      <c r="A178">
        <v>28</v>
      </c>
      <c r="B178" t="s">
        <v>109</v>
      </c>
      <c r="C178" t="s">
        <v>110</v>
      </c>
      <c r="D178" t="s">
        <v>49</v>
      </c>
      <c r="E178" t="s">
        <v>81</v>
      </c>
      <c r="F178" t="s">
        <v>13</v>
      </c>
      <c r="G178" s="23">
        <f>6*Tabla9[[#This Row],[Puntos sin ponderar]]/Tabla9[[#This Row],[Rondas]]</f>
        <v>3.6666666666666665</v>
      </c>
      <c r="H178">
        <v>9</v>
      </c>
      <c r="I178" t="s">
        <v>323</v>
      </c>
      <c r="J178" t="str">
        <f t="shared" si="5"/>
        <v>Daniel Aiciondo Perez</v>
      </c>
      <c r="K178">
        <f>COUNTIFS(J:J,Tabla9[[#This Row],[Nombre completo]])</f>
        <v>6</v>
      </c>
      <c r="L178">
        <v>5.5</v>
      </c>
    </row>
    <row r="179" spans="1:12" x14ac:dyDescent="0.2">
      <c r="A179">
        <v>29</v>
      </c>
      <c r="B179" t="s">
        <v>87</v>
      </c>
      <c r="C179" t="s">
        <v>88</v>
      </c>
      <c r="D179" t="s">
        <v>89</v>
      </c>
      <c r="E179" t="s">
        <v>81</v>
      </c>
      <c r="F179" t="s">
        <v>43</v>
      </c>
      <c r="G179" s="23">
        <f>6*Tabla9[[#This Row],[Puntos sin ponderar]]/Tabla9[[#This Row],[Rondas]]</f>
        <v>3.3333333333333335</v>
      </c>
      <c r="H179">
        <v>9</v>
      </c>
      <c r="I179" t="s">
        <v>323</v>
      </c>
      <c r="J179" t="str">
        <f t="shared" si="5"/>
        <v>Mario Antonanzas Fernandez</v>
      </c>
      <c r="K179">
        <f>COUNTIFS(J:J,Tabla9[[#This Row],[Nombre completo]])</f>
        <v>9</v>
      </c>
      <c r="L179">
        <v>5</v>
      </c>
    </row>
    <row r="180" spans="1:12" x14ac:dyDescent="0.2">
      <c r="A180">
        <v>30</v>
      </c>
      <c r="B180" t="s">
        <v>82</v>
      </c>
      <c r="C180" t="s">
        <v>83</v>
      </c>
      <c r="D180" t="s">
        <v>84</v>
      </c>
      <c r="E180" t="s">
        <v>81</v>
      </c>
      <c r="F180" t="s">
        <v>9</v>
      </c>
      <c r="G180" s="23">
        <f>6*Tabla9[[#This Row],[Puntos sin ponderar]]/Tabla9[[#This Row],[Rondas]]</f>
        <v>3.3333333333333335</v>
      </c>
      <c r="H180">
        <v>9</v>
      </c>
      <c r="I180" t="s">
        <v>323</v>
      </c>
      <c r="J180" t="str">
        <f t="shared" si="5"/>
        <v>Angel Esparza Toni</v>
      </c>
      <c r="K180">
        <f>COUNTIFS(J:J,Tabla9[[#This Row],[Nombre completo]])</f>
        <v>6</v>
      </c>
      <c r="L180">
        <v>5</v>
      </c>
    </row>
    <row r="181" spans="1:12" x14ac:dyDescent="0.2">
      <c r="A181">
        <v>31</v>
      </c>
      <c r="B181" t="s">
        <v>104</v>
      </c>
      <c r="C181" t="s">
        <v>112</v>
      </c>
      <c r="D181" t="s">
        <v>343</v>
      </c>
      <c r="E181" t="s">
        <v>163</v>
      </c>
      <c r="F181" t="s">
        <v>113</v>
      </c>
      <c r="G181" s="23">
        <f>6*Tabla9[[#This Row],[Puntos sin ponderar]]/Tabla9[[#This Row],[Rondas]]</f>
        <v>3.3333333333333335</v>
      </c>
      <c r="H181">
        <v>9</v>
      </c>
      <c r="I181" t="s">
        <v>323</v>
      </c>
      <c r="J181" t="str">
        <f t="shared" si="5"/>
        <v>Iker Arrese Ezquiroz</v>
      </c>
      <c r="K181">
        <f>COUNTIFS(J:J,Tabla9[[#This Row],[Nombre completo]])</f>
        <v>2</v>
      </c>
      <c r="L181">
        <v>5</v>
      </c>
    </row>
    <row r="182" spans="1:12" x14ac:dyDescent="0.2">
      <c r="A182">
        <v>32</v>
      </c>
      <c r="B182" t="s">
        <v>225</v>
      </c>
      <c r="C182" t="s">
        <v>344</v>
      </c>
      <c r="D182" t="s">
        <v>345</v>
      </c>
      <c r="E182" t="s">
        <v>321</v>
      </c>
      <c r="F182" t="s">
        <v>346</v>
      </c>
      <c r="G182" s="23">
        <f>6*Tabla9[[#This Row],[Puntos sin ponderar]]/Tabla9[[#This Row],[Rondas]]</f>
        <v>3.3333333333333335</v>
      </c>
      <c r="H182">
        <v>9</v>
      </c>
      <c r="I182" t="s">
        <v>323</v>
      </c>
      <c r="J182" t="str">
        <f t="shared" ref="J182:J213" si="6">CONCATENATE(B182," ",C182," ",D182)</f>
        <v>Unai Gaztelumendi Sagardia</v>
      </c>
      <c r="K182">
        <f>COUNTIFS(J:J,Tabla9[[#This Row],[Nombre completo]])</f>
        <v>1</v>
      </c>
      <c r="L182">
        <v>5</v>
      </c>
    </row>
    <row r="183" spans="1:12" x14ac:dyDescent="0.2">
      <c r="A183">
        <v>33</v>
      </c>
      <c r="B183" t="s">
        <v>347</v>
      </c>
      <c r="C183" t="s">
        <v>348</v>
      </c>
      <c r="D183" t="s">
        <v>349</v>
      </c>
      <c r="E183" t="s">
        <v>278</v>
      </c>
      <c r="F183" t="s">
        <v>350</v>
      </c>
      <c r="G183" s="23">
        <f>6*Tabla9[[#This Row],[Puntos sin ponderar]]/Tabla9[[#This Row],[Rondas]]</f>
        <v>3.3333333333333335</v>
      </c>
      <c r="H183">
        <v>9</v>
      </c>
      <c r="I183" t="s">
        <v>323</v>
      </c>
      <c r="J183" t="str">
        <f t="shared" si="6"/>
        <v>Christian Medrano Malon</v>
      </c>
      <c r="K183">
        <f>COUNTIFS(J:J,Tabla9[[#This Row],[Nombre completo]])</f>
        <v>3</v>
      </c>
      <c r="L183">
        <v>5</v>
      </c>
    </row>
    <row r="184" spans="1:12" x14ac:dyDescent="0.2">
      <c r="A184">
        <v>34</v>
      </c>
      <c r="B184" t="s">
        <v>351</v>
      </c>
      <c r="C184" t="s">
        <v>352</v>
      </c>
      <c r="D184" t="s">
        <v>353</v>
      </c>
      <c r="E184" t="s">
        <v>81</v>
      </c>
      <c r="F184" t="s">
        <v>9</v>
      </c>
      <c r="G184" s="23">
        <f>6*Tabla9[[#This Row],[Puntos sin ponderar]]/Tabla9[[#This Row],[Rondas]]</f>
        <v>3.3333333333333335</v>
      </c>
      <c r="H184">
        <v>9</v>
      </c>
      <c r="I184" t="s">
        <v>323</v>
      </c>
      <c r="J184" t="str">
        <f t="shared" si="6"/>
        <v>Mathew Espinosa Leon</v>
      </c>
      <c r="K184">
        <f>COUNTIFS(J:J,Tabla9[[#This Row],[Nombre completo]])</f>
        <v>1</v>
      </c>
      <c r="L184">
        <v>5</v>
      </c>
    </row>
    <row r="185" spans="1:12" x14ac:dyDescent="0.2">
      <c r="A185">
        <v>35</v>
      </c>
      <c r="B185" t="s">
        <v>354</v>
      </c>
      <c r="C185" t="s">
        <v>355</v>
      </c>
      <c r="D185" t="s">
        <v>356</v>
      </c>
      <c r="E185" t="s">
        <v>81</v>
      </c>
      <c r="F185" t="s">
        <v>13</v>
      </c>
      <c r="G185" s="23">
        <f>6*Tabla9[[#This Row],[Puntos sin ponderar]]/Tabla9[[#This Row],[Rondas]]</f>
        <v>3.3333333333333335</v>
      </c>
      <c r="H185">
        <v>9</v>
      </c>
      <c r="I185" t="s">
        <v>323</v>
      </c>
      <c r="J185" t="str">
        <f t="shared" si="6"/>
        <v>Sofya Atipova Hadzhieva</v>
      </c>
      <c r="K185">
        <f>COUNTIFS(J:J,Tabla9[[#This Row],[Nombre completo]])</f>
        <v>3</v>
      </c>
      <c r="L185">
        <v>5</v>
      </c>
    </row>
    <row r="186" spans="1:12" x14ac:dyDescent="0.2">
      <c r="A186">
        <v>36</v>
      </c>
      <c r="B186" t="s">
        <v>17</v>
      </c>
      <c r="C186" t="s">
        <v>114</v>
      </c>
      <c r="D186" t="s">
        <v>115</v>
      </c>
      <c r="E186" t="s">
        <v>81</v>
      </c>
      <c r="F186" t="s">
        <v>342</v>
      </c>
      <c r="G186" s="23">
        <f>6*Tabla9[[#This Row],[Puntos sin ponderar]]/Tabla9[[#This Row],[Rondas]]</f>
        <v>3.3333333333333335</v>
      </c>
      <c r="H186">
        <v>9</v>
      </c>
      <c r="I186" t="s">
        <v>323</v>
      </c>
      <c r="J186" t="str">
        <f t="shared" si="6"/>
        <v>Ander Ilundain Nagore</v>
      </c>
      <c r="K186">
        <f>COUNTIFS(J:J,Tabla9[[#This Row],[Nombre completo]])</f>
        <v>2</v>
      </c>
      <c r="L186">
        <v>5</v>
      </c>
    </row>
    <row r="187" spans="1:12" x14ac:dyDescent="0.2">
      <c r="A187">
        <v>37</v>
      </c>
      <c r="B187" t="s">
        <v>61</v>
      </c>
      <c r="C187" t="s">
        <v>131</v>
      </c>
      <c r="D187" t="s">
        <v>132</v>
      </c>
      <c r="E187" t="s">
        <v>81</v>
      </c>
      <c r="F187" t="s">
        <v>43</v>
      </c>
      <c r="G187" s="23">
        <f>6*Tabla9[[#This Row],[Puntos sin ponderar]]/Tabla9[[#This Row],[Rondas]]</f>
        <v>3.3333333333333335</v>
      </c>
      <c r="H187">
        <v>9</v>
      </c>
      <c r="I187" t="s">
        <v>323</v>
      </c>
      <c r="J187" t="str">
        <f t="shared" si="6"/>
        <v>Asier Nieto Larrea</v>
      </c>
      <c r="K187">
        <f>COUNTIFS(J:J,Tabla9[[#This Row],[Nombre completo]])</f>
        <v>9</v>
      </c>
      <c r="L187">
        <v>5</v>
      </c>
    </row>
    <row r="188" spans="1:12" x14ac:dyDescent="0.2">
      <c r="A188">
        <v>38</v>
      </c>
      <c r="B188" t="s">
        <v>61</v>
      </c>
      <c r="C188" t="s">
        <v>357</v>
      </c>
      <c r="D188" t="s">
        <v>358</v>
      </c>
      <c r="E188" t="s">
        <v>278</v>
      </c>
      <c r="F188" t="s">
        <v>342</v>
      </c>
      <c r="G188" s="23">
        <f>6*Tabla9[[#This Row],[Puntos sin ponderar]]/Tabla9[[#This Row],[Rondas]]</f>
        <v>3.3333333333333335</v>
      </c>
      <c r="H188">
        <v>9</v>
      </c>
      <c r="I188" t="s">
        <v>323</v>
      </c>
      <c r="J188" t="str">
        <f t="shared" si="6"/>
        <v>Asier Ibanez Garijo</v>
      </c>
      <c r="K188">
        <f>COUNTIFS(J:J,Tabla9[[#This Row],[Nombre completo]])</f>
        <v>1</v>
      </c>
      <c r="L188">
        <v>5</v>
      </c>
    </row>
    <row r="189" spans="1:12" x14ac:dyDescent="0.2">
      <c r="A189">
        <v>39</v>
      </c>
      <c r="B189" t="s">
        <v>102</v>
      </c>
      <c r="C189" t="s">
        <v>103</v>
      </c>
      <c r="D189" t="s">
        <v>198</v>
      </c>
      <c r="E189" t="s">
        <v>81</v>
      </c>
      <c r="F189" t="s">
        <v>20</v>
      </c>
      <c r="G189" s="23">
        <f>6*Tabla9[[#This Row],[Puntos sin ponderar]]/Tabla9[[#This Row],[Rondas]]</f>
        <v>3.3333333333333335</v>
      </c>
      <c r="H189">
        <v>9</v>
      </c>
      <c r="I189" t="s">
        <v>323</v>
      </c>
      <c r="J189" t="str">
        <f t="shared" si="6"/>
        <v>Andoni Serrano Munoz</v>
      </c>
      <c r="K189">
        <f>COUNTIFS(J:J,Tabla9[[#This Row],[Nombre completo]])</f>
        <v>3</v>
      </c>
      <c r="L189">
        <v>5</v>
      </c>
    </row>
    <row r="190" spans="1:12" x14ac:dyDescent="0.2">
      <c r="A190">
        <v>40</v>
      </c>
      <c r="B190" t="s">
        <v>61</v>
      </c>
      <c r="C190" t="s">
        <v>94</v>
      </c>
      <c r="D190" t="s">
        <v>95</v>
      </c>
      <c r="E190" t="s">
        <v>81</v>
      </c>
      <c r="F190" t="s">
        <v>20</v>
      </c>
      <c r="G190" s="23">
        <f>6*Tabla9[[#This Row],[Puntos sin ponderar]]/Tabla9[[#This Row],[Rondas]]</f>
        <v>3.3333333333333335</v>
      </c>
      <c r="H190">
        <v>9</v>
      </c>
      <c r="I190" t="s">
        <v>323</v>
      </c>
      <c r="J190" t="str">
        <f t="shared" si="6"/>
        <v>Asier Etayo Delgado</v>
      </c>
      <c r="K190">
        <f>COUNTIFS(J:J,Tabla9[[#This Row],[Nombre completo]])</f>
        <v>9</v>
      </c>
      <c r="L190">
        <v>5</v>
      </c>
    </row>
    <row r="191" spans="1:12" x14ac:dyDescent="0.2">
      <c r="A191">
        <v>41</v>
      </c>
      <c r="B191" t="s">
        <v>120</v>
      </c>
      <c r="C191" t="s">
        <v>121</v>
      </c>
      <c r="D191" t="s">
        <v>122</v>
      </c>
      <c r="E191" t="s">
        <v>81</v>
      </c>
      <c r="F191" t="s">
        <v>20</v>
      </c>
      <c r="G191" s="23">
        <f>6*Tabla9[[#This Row],[Puntos sin ponderar]]/Tabla9[[#This Row],[Rondas]]</f>
        <v>3.3333333333333335</v>
      </c>
      <c r="H191">
        <v>9</v>
      </c>
      <c r="I191" t="s">
        <v>323</v>
      </c>
      <c r="J191" t="str">
        <f t="shared" si="6"/>
        <v>Gorka Gonzalez Alonso</v>
      </c>
      <c r="K191">
        <f>COUNTIFS(J:J,Tabla9[[#This Row],[Nombre completo]])</f>
        <v>6</v>
      </c>
      <c r="L191">
        <v>5</v>
      </c>
    </row>
    <row r="192" spans="1:12" x14ac:dyDescent="0.2">
      <c r="A192">
        <v>42</v>
      </c>
      <c r="B192" t="s">
        <v>277</v>
      </c>
      <c r="C192" t="s">
        <v>224</v>
      </c>
      <c r="D192" t="s">
        <v>121</v>
      </c>
      <c r="E192" t="s">
        <v>278</v>
      </c>
      <c r="F192" t="s">
        <v>13</v>
      </c>
      <c r="G192" s="23">
        <f>6*Tabla9[[#This Row],[Puntos sin ponderar]]/Tabla9[[#This Row],[Rondas]]</f>
        <v>3</v>
      </c>
      <c r="H192">
        <v>9</v>
      </c>
      <c r="I192" t="s">
        <v>323</v>
      </c>
      <c r="J192" t="str">
        <f t="shared" si="6"/>
        <v>Iago Arregui Gonzalez</v>
      </c>
      <c r="K192">
        <f>COUNTIFS(J:J,Tabla9[[#This Row],[Nombre completo]])</f>
        <v>5</v>
      </c>
      <c r="L192">
        <v>4.5</v>
      </c>
    </row>
    <row r="193" spans="1:12" x14ac:dyDescent="0.2">
      <c r="A193">
        <v>43</v>
      </c>
      <c r="B193" t="s">
        <v>223</v>
      </c>
      <c r="C193" t="s">
        <v>224</v>
      </c>
      <c r="D193" t="s">
        <v>121</v>
      </c>
      <c r="E193" t="s">
        <v>81</v>
      </c>
      <c r="F193" t="s">
        <v>13</v>
      </c>
      <c r="G193" s="23">
        <f>6*Tabla9[[#This Row],[Puntos sin ponderar]]/Tabla9[[#This Row],[Rondas]]</f>
        <v>3</v>
      </c>
      <c r="H193">
        <v>9</v>
      </c>
      <c r="I193" t="s">
        <v>323</v>
      </c>
      <c r="J193" t="str">
        <f t="shared" si="6"/>
        <v>Keira Arregui Gonzalez</v>
      </c>
      <c r="K193">
        <f>COUNTIFS(J:J,Tabla9[[#This Row],[Nombre completo]])</f>
        <v>8</v>
      </c>
      <c r="L193">
        <v>4.5</v>
      </c>
    </row>
    <row r="194" spans="1:12" x14ac:dyDescent="0.2">
      <c r="A194">
        <v>44</v>
      </c>
      <c r="B194" t="s">
        <v>10</v>
      </c>
      <c r="C194" t="s">
        <v>359</v>
      </c>
      <c r="D194" t="s">
        <v>360</v>
      </c>
      <c r="E194" t="s">
        <v>81</v>
      </c>
      <c r="F194" t="s">
        <v>350</v>
      </c>
      <c r="G194" s="23">
        <f>6*Tabla9[[#This Row],[Puntos sin ponderar]]/Tabla9[[#This Row],[Rondas]]</f>
        <v>3</v>
      </c>
      <c r="H194">
        <v>9</v>
      </c>
      <c r="I194" t="s">
        <v>323</v>
      </c>
      <c r="J194" t="str">
        <f t="shared" si="6"/>
        <v>Raul Ovelar Barreiro</v>
      </c>
      <c r="K194">
        <f>COUNTIFS(J:J,Tabla9[[#This Row],[Nombre completo]])</f>
        <v>3</v>
      </c>
      <c r="L194">
        <v>4.5</v>
      </c>
    </row>
    <row r="195" spans="1:12" x14ac:dyDescent="0.2">
      <c r="A195">
        <v>45</v>
      </c>
      <c r="B195" t="s">
        <v>17</v>
      </c>
      <c r="C195" t="s">
        <v>18</v>
      </c>
      <c r="D195" t="s">
        <v>19</v>
      </c>
      <c r="E195" t="s">
        <v>321</v>
      </c>
      <c r="F195" t="s">
        <v>20</v>
      </c>
      <c r="G195" s="23">
        <f>6*Tabla9[[#This Row],[Puntos sin ponderar]]/Tabla9[[#This Row],[Rondas]]</f>
        <v>3</v>
      </c>
      <c r="H195">
        <v>9</v>
      </c>
      <c r="I195" t="s">
        <v>323</v>
      </c>
      <c r="J195" t="str">
        <f t="shared" si="6"/>
        <v>Ander Arrastia Urroz</v>
      </c>
      <c r="K195">
        <f>COUNTIFS(J:J,Tabla9[[#This Row],[Nombre completo]])</f>
        <v>8</v>
      </c>
      <c r="L195">
        <v>4.5</v>
      </c>
    </row>
    <row r="196" spans="1:12" x14ac:dyDescent="0.2">
      <c r="A196">
        <v>46</v>
      </c>
      <c r="B196" t="s">
        <v>206</v>
      </c>
      <c r="C196" t="s">
        <v>361</v>
      </c>
      <c r="D196" t="s">
        <v>57</v>
      </c>
      <c r="E196" t="s">
        <v>163</v>
      </c>
      <c r="F196" t="s">
        <v>342</v>
      </c>
      <c r="G196" s="23">
        <f>6*Tabla9[[#This Row],[Puntos sin ponderar]]/Tabla9[[#This Row],[Rondas]]</f>
        <v>3</v>
      </c>
      <c r="H196">
        <v>9</v>
      </c>
      <c r="I196" t="s">
        <v>323</v>
      </c>
      <c r="J196" t="str">
        <f t="shared" si="6"/>
        <v>Jon Ucar Juaniz</v>
      </c>
      <c r="K196">
        <f>COUNTIFS(J:J,Tabla9[[#This Row],[Nombre completo]])</f>
        <v>1</v>
      </c>
      <c r="L196">
        <v>4.5</v>
      </c>
    </row>
    <row r="197" spans="1:12" x14ac:dyDescent="0.2">
      <c r="A197">
        <v>47</v>
      </c>
      <c r="B197" t="s">
        <v>10</v>
      </c>
      <c r="C197" t="s">
        <v>11</v>
      </c>
      <c r="D197" t="s">
        <v>12</v>
      </c>
      <c r="E197" t="s">
        <v>321</v>
      </c>
      <c r="F197" t="s">
        <v>13</v>
      </c>
      <c r="G197" s="23">
        <f>6*Tabla9[[#This Row],[Puntos sin ponderar]]/Tabla9[[#This Row],[Rondas]]</f>
        <v>3</v>
      </c>
      <c r="H197">
        <v>9</v>
      </c>
      <c r="I197" t="s">
        <v>323</v>
      </c>
      <c r="J197" t="str">
        <f t="shared" si="6"/>
        <v>Raul Burriel Ureta</v>
      </c>
      <c r="K197">
        <f>COUNTIFS(J:J,Tabla9[[#This Row],[Nombre completo]])</f>
        <v>9</v>
      </c>
      <c r="L197">
        <v>4.5</v>
      </c>
    </row>
    <row r="198" spans="1:12" x14ac:dyDescent="0.2">
      <c r="A198">
        <v>48</v>
      </c>
      <c r="B198" t="s">
        <v>175</v>
      </c>
      <c r="C198" t="s">
        <v>41</v>
      </c>
      <c r="D198" t="s">
        <v>42</v>
      </c>
      <c r="E198" t="s">
        <v>163</v>
      </c>
      <c r="F198" t="s">
        <v>43</v>
      </c>
      <c r="G198" s="23">
        <f>6*Tabla9[[#This Row],[Puntos sin ponderar]]/Tabla9[[#This Row],[Rondas]]</f>
        <v>3</v>
      </c>
      <c r="H198">
        <v>9</v>
      </c>
      <c r="I198" t="s">
        <v>323</v>
      </c>
      <c r="J198" t="str">
        <f t="shared" si="6"/>
        <v>Aimar Mombiela Aranguren</v>
      </c>
      <c r="K198">
        <f>COUNTIFS(J:J,Tabla9[[#This Row],[Nombre completo]])</f>
        <v>3</v>
      </c>
      <c r="L198">
        <v>4.5</v>
      </c>
    </row>
    <row r="199" spans="1:12" x14ac:dyDescent="0.2">
      <c r="A199">
        <v>49</v>
      </c>
      <c r="B199" t="s">
        <v>145</v>
      </c>
      <c r="C199" t="s">
        <v>146</v>
      </c>
      <c r="D199" t="s">
        <v>147</v>
      </c>
      <c r="E199" t="s">
        <v>81</v>
      </c>
      <c r="F199" t="s">
        <v>9</v>
      </c>
      <c r="G199" s="23">
        <f>6*Tabla9[[#This Row],[Puntos sin ponderar]]/Tabla9[[#This Row],[Rondas]]</f>
        <v>3</v>
      </c>
      <c r="H199">
        <v>9</v>
      </c>
      <c r="I199" t="s">
        <v>323</v>
      </c>
      <c r="J199" t="str">
        <f t="shared" si="6"/>
        <v>Yaroslav Bakulin Fandiyenko</v>
      </c>
      <c r="K199">
        <f>COUNTIFS(J:J,Tabla9[[#This Row],[Nombre completo]])</f>
        <v>4</v>
      </c>
      <c r="L199">
        <v>4.5</v>
      </c>
    </row>
    <row r="200" spans="1:12" x14ac:dyDescent="0.2">
      <c r="A200">
        <v>50</v>
      </c>
      <c r="B200" t="s">
        <v>362</v>
      </c>
      <c r="C200" t="s">
        <v>363</v>
      </c>
      <c r="D200" t="s">
        <v>364</v>
      </c>
      <c r="E200" t="s">
        <v>163</v>
      </c>
      <c r="F200" t="s">
        <v>342</v>
      </c>
      <c r="G200" s="23">
        <f>6*Tabla9[[#This Row],[Puntos sin ponderar]]/Tabla9[[#This Row],[Rondas]]</f>
        <v>2.6666666666666665</v>
      </c>
      <c r="H200">
        <v>9</v>
      </c>
      <c r="I200" t="s">
        <v>323</v>
      </c>
      <c r="J200" t="str">
        <f t="shared" si="6"/>
        <v>Oinatz Donazar Lizarraga</v>
      </c>
      <c r="K200">
        <f>COUNTIFS(J:J,Tabla9[[#This Row],[Nombre completo]])</f>
        <v>1</v>
      </c>
      <c r="L200">
        <v>4</v>
      </c>
    </row>
    <row r="201" spans="1:12" x14ac:dyDescent="0.2">
      <c r="A201">
        <v>51</v>
      </c>
      <c r="B201" t="s">
        <v>221</v>
      </c>
      <c r="C201" t="s">
        <v>202</v>
      </c>
      <c r="D201" t="s">
        <v>23</v>
      </c>
      <c r="E201" t="s">
        <v>211</v>
      </c>
      <c r="F201" t="s">
        <v>9</v>
      </c>
      <c r="G201" s="23">
        <f>6*Tabla9[[#This Row],[Puntos sin ponderar]]/Tabla9[[#This Row],[Rondas]]</f>
        <v>2.6666666666666665</v>
      </c>
      <c r="H201">
        <v>9</v>
      </c>
      <c r="I201" t="s">
        <v>323</v>
      </c>
      <c r="J201" t="str">
        <f t="shared" si="6"/>
        <v>David Jimenez Ruiz</v>
      </c>
      <c r="K201">
        <f>COUNTIFS(J:J,Tabla9[[#This Row],[Nombre completo]])</f>
        <v>2</v>
      </c>
      <c r="L201">
        <v>4</v>
      </c>
    </row>
    <row r="202" spans="1:12" x14ac:dyDescent="0.2">
      <c r="A202">
        <v>52</v>
      </c>
      <c r="B202" t="s">
        <v>179</v>
      </c>
      <c r="C202" t="s">
        <v>180</v>
      </c>
      <c r="D202" t="s">
        <v>48</v>
      </c>
      <c r="E202" t="s">
        <v>163</v>
      </c>
      <c r="F202" t="s">
        <v>108</v>
      </c>
      <c r="G202" s="23">
        <f>6*Tabla9[[#This Row],[Puntos sin ponderar]]/Tabla9[[#This Row],[Rondas]]</f>
        <v>2.6666666666666665</v>
      </c>
      <c r="H202">
        <v>9</v>
      </c>
      <c r="I202" t="s">
        <v>323</v>
      </c>
      <c r="J202" t="str">
        <f t="shared" si="6"/>
        <v>Unax Vizcay Martinez</v>
      </c>
      <c r="K202">
        <f>COUNTIFS(J:J,Tabla9[[#This Row],[Nombre completo]])</f>
        <v>2</v>
      </c>
      <c r="L202">
        <v>4</v>
      </c>
    </row>
    <row r="203" spans="1:12" x14ac:dyDescent="0.2">
      <c r="A203">
        <v>53</v>
      </c>
      <c r="B203" t="s">
        <v>116</v>
      </c>
      <c r="C203" t="s">
        <v>79</v>
      </c>
      <c r="D203" t="s">
        <v>80</v>
      </c>
      <c r="E203" t="s">
        <v>81</v>
      </c>
      <c r="F203" t="s">
        <v>20</v>
      </c>
      <c r="G203" s="23">
        <f>6*Tabla9[[#This Row],[Puntos sin ponderar]]/Tabla9[[#This Row],[Rondas]]</f>
        <v>2.6666666666666665</v>
      </c>
      <c r="H203">
        <v>9</v>
      </c>
      <c r="I203" t="s">
        <v>323</v>
      </c>
      <c r="J203" t="str">
        <f t="shared" si="6"/>
        <v>Antso Vidondo Aguirrebalzategui</v>
      </c>
      <c r="K203">
        <f>COUNTIFS(J:J,Tabla9[[#This Row],[Nombre completo]])</f>
        <v>4</v>
      </c>
      <c r="L203">
        <v>4</v>
      </c>
    </row>
    <row r="204" spans="1:12" x14ac:dyDescent="0.2">
      <c r="A204">
        <v>54</v>
      </c>
      <c r="B204" t="s">
        <v>104</v>
      </c>
      <c r="C204" t="s">
        <v>105</v>
      </c>
      <c r="D204" t="s">
        <v>89</v>
      </c>
      <c r="E204" t="s">
        <v>81</v>
      </c>
      <c r="F204" t="s">
        <v>43</v>
      </c>
      <c r="G204" s="23">
        <f>6*Tabla9[[#This Row],[Puntos sin ponderar]]/Tabla9[[#This Row],[Rondas]]</f>
        <v>2.6666666666666665</v>
      </c>
      <c r="H204">
        <v>9</v>
      </c>
      <c r="I204" t="s">
        <v>323</v>
      </c>
      <c r="J204" t="str">
        <f t="shared" si="6"/>
        <v>Iker Labat Fernandez</v>
      </c>
      <c r="K204">
        <f>COUNTIFS(J:J,Tabla9[[#This Row],[Nombre completo]])</f>
        <v>4</v>
      </c>
      <c r="L204">
        <v>4</v>
      </c>
    </row>
    <row r="205" spans="1:12" x14ac:dyDescent="0.2">
      <c r="A205">
        <v>55</v>
      </c>
      <c r="B205" t="s">
        <v>365</v>
      </c>
      <c r="C205" t="s">
        <v>366</v>
      </c>
      <c r="D205" t="s">
        <v>367</v>
      </c>
      <c r="E205" t="s">
        <v>163</v>
      </c>
      <c r="F205" t="s">
        <v>350</v>
      </c>
      <c r="G205" s="23">
        <f>6*Tabla9[[#This Row],[Puntos sin ponderar]]/Tabla9[[#This Row],[Rondas]]</f>
        <v>2.6666666666666665</v>
      </c>
      <c r="H205">
        <v>9</v>
      </c>
      <c r="I205" t="s">
        <v>323</v>
      </c>
      <c r="J205" t="str">
        <f t="shared" si="6"/>
        <v>Maksim Uncu Iablonskii</v>
      </c>
      <c r="K205">
        <f>COUNTIFS(J:J,Tabla9[[#This Row],[Nombre completo]])</f>
        <v>2</v>
      </c>
      <c r="L205">
        <v>4</v>
      </c>
    </row>
    <row r="206" spans="1:12" x14ac:dyDescent="0.2">
      <c r="A206">
        <v>56</v>
      </c>
      <c r="B206" t="s">
        <v>172</v>
      </c>
      <c r="C206" t="s">
        <v>90</v>
      </c>
      <c r="D206" t="s">
        <v>23</v>
      </c>
      <c r="E206" t="s">
        <v>163</v>
      </c>
      <c r="F206" t="s">
        <v>368</v>
      </c>
      <c r="G206" s="23">
        <f>6*Tabla9[[#This Row],[Puntos sin ponderar]]/Tabla9[[#This Row],[Rondas]]</f>
        <v>2.6666666666666665</v>
      </c>
      <c r="H206">
        <v>9</v>
      </c>
      <c r="I206" t="s">
        <v>323</v>
      </c>
      <c r="J206" t="str">
        <f t="shared" si="6"/>
        <v>Irene Miguel Ruiz</v>
      </c>
      <c r="K206">
        <f>COUNTIFS(J:J,Tabla9[[#This Row],[Nombre completo]])</f>
        <v>3</v>
      </c>
      <c r="L206">
        <v>4</v>
      </c>
    </row>
    <row r="207" spans="1:12" x14ac:dyDescent="0.2">
      <c r="A207">
        <v>57</v>
      </c>
      <c r="B207" t="s">
        <v>117</v>
      </c>
      <c r="C207" t="s">
        <v>189</v>
      </c>
      <c r="D207" t="s">
        <v>190</v>
      </c>
      <c r="E207" t="s">
        <v>163</v>
      </c>
      <c r="F207" t="s">
        <v>342</v>
      </c>
      <c r="G207" s="23">
        <f>6*Tabla9[[#This Row],[Puntos sin ponderar]]/Tabla9[[#This Row],[Rondas]]</f>
        <v>2.6666666666666665</v>
      </c>
      <c r="H207">
        <v>9</v>
      </c>
      <c r="I207" t="s">
        <v>323</v>
      </c>
      <c r="J207" t="str">
        <f t="shared" si="6"/>
        <v>Inigo Miranda Garralda</v>
      </c>
      <c r="K207">
        <f>COUNTIFS(J:J,Tabla9[[#This Row],[Nombre completo]])</f>
        <v>2</v>
      </c>
      <c r="L207">
        <v>4</v>
      </c>
    </row>
    <row r="208" spans="1:12" x14ac:dyDescent="0.2">
      <c r="A208">
        <v>58</v>
      </c>
      <c r="B208" t="s">
        <v>369</v>
      </c>
      <c r="C208" t="s">
        <v>370</v>
      </c>
      <c r="D208" t="s">
        <v>371</v>
      </c>
      <c r="E208" t="s">
        <v>81</v>
      </c>
      <c r="F208" t="s">
        <v>13</v>
      </c>
      <c r="G208" s="23">
        <f>6*Tabla9[[#This Row],[Puntos sin ponderar]]/Tabla9[[#This Row],[Rondas]]</f>
        <v>2.6666666666666665</v>
      </c>
      <c r="H208">
        <v>9</v>
      </c>
      <c r="I208" t="s">
        <v>323</v>
      </c>
      <c r="J208" t="str">
        <f t="shared" si="6"/>
        <v>Maria Labiano Hernandez</v>
      </c>
      <c r="K208">
        <f>COUNTIFS(J:J,Tabla9[[#This Row],[Nombre completo]])</f>
        <v>6</v>
      </c>
      <c r="L208">
        <v>4</v>
      </c>
    </row>
    <row r="209" spans="1:12" x14ac:dyDescent="0.2">
      <c r="A209">
        <v>59</v>
      </c>
      <c r="B209" t="s">
        <v>21</v>
      </c>
      <c r="C209" t="s">
        <v>372</v>
      </c>
      <c r="D209" t="s">
        <v>373</v>
      </c>
      <c r="E209" t="s">
        <v>321</v>
      </c>
      <c r="F209" t="s">
        <v>342</v>
      </c>
      <c r="G209" s="23">
        <f>6*Tabla9[[#This Row],[Puntos sin ponderar]]/Tabla9[[#This Row],[Rondas]]</f>
        <v>2.6666666666666665</v>
      </c>
      <c r="H209">
        <v>9</v>
      </c>
      <c r="I209" t="s">
        <v>323</v>
      </c>
      <c r="J209" t="str">
        <f t="shared" si="6"/>
        <v>Oier Ondarra Barrachina</v>
      </c>
      <c r="K209">
        <f>COUNTIFS(J:J,Tabla9[[#This Row],[Nombre completo]])</f>
        <v>1</v>
      </c>
      <c r="L209">
        <v>4</v>
      </c>
    </row>
    <row r="210" spans="1:12" x14ac:dyDescent="0.2">
      <c r="A210">
        <v>60</v>
      </c>
      <c r="B210" t="s">
        <v>209</v>
      </c>
      <c r="C210" t="s">
        <v>23</v>
      </c>
      <c r="D210" t="s">
        <v>374</v>
      </c>
      <c r="E210" t="s">
        <v>81</v>
      </c>
      <c r="F210" t="s">
        <v>9</v>
      </c>
      <c r="G210" s="23">
        <f>6*Tabla9[[#This Row],[Puntos sin ponderar]]/Tabla9[[#This Row],[Rondas]]</f>
        <v>2.6666666666666665</v>
      </c>
      <c r="H210">
        <v>9</v>
      </c>
      <c r="I210" t="s">
        <v>323</v>
      </c>
      <c r="J210" t="str">
        <f t="shared" si="6"/>
        <v>Leyre Ruiz Ancin</v>
      </c>
      <c r="K210">
        <f>COUNTIFS(J:J,Tabla9[[#This Row],[Nombre completo]])</f>
        <v>1</v>
      </c>
      <c r="L210">
        <v>4</v>
      </c>
    </row>
    <row r="211" spans="1:12" x14ac:dyDescent="0.2">
      <c r="A211">
        <v>61</v>
      </c>
      <c r="B211" t="s">
        <v>40</v>
      </c>
      <c r="C211" t="s">
        <v>41</v>
      </c>
      <c r="D211" t="s">
        <v>42</v>
      </c>
      <c r="E211" t="s">
        <v>321</v>
      </c>
      <c r="F211" t="s">
        <v>43</v>
      </c>
      <c r="G211" s="23">
        <f>6*Tabla9[[#This Row],[Puntos sin ponderar]]/Tabla9[[#This Row],[Rondas]]</f>
        <v>2.6666666666666665</v>
      </c>
      <c r="H211">
        <v>9</v>
      </c>
      <c r="I211" t="s">
        <v>323</v>
      </c>
      <c r="J211" t="str">
        <f t="shared" si="6"/>
        <v>Adrian Mombiela Aranguren</v>
      </c>
      <c r="K211">
        <f>COUNTIFS(J:J,Tabla9[[#This Row],[Nombre completo]])</f>
        <v>5</v>
      </c>
      <c r="L211">
        <v>4</v>
      </c>
    </row>
    <row r="212" spans="1:12" x14ac:dyDescent="0.2">
      <c r="A212">
        <v>62</v>
      </c>
      <c r="B212" t="s">
        <v>375</v>
      </c>
      <c r="C212" t="s">
        <v>376</v>
      </c>
      <c r="D212" t="s">
        <v>377</v>
      </c>
      <c r="E212" t="s">
        <v>81</v>
      </c>
      <c r="F212" t="s">
        <v>342</v>
      </c>
      <c r="G212" s="23">
        <f>6*Tabla9[[#This Row],[Puntos sin ponderar]]/Tabla9[[#This Row],[Rondas]]</f>
        <v>2.6666666666666665</v>
      </c>
      <c r="H212">
        <v>9</v>
      </c>
      <c r="I212" t="s">
        <v>323</v>
      </c>
      <c r="J212" t="str">
        <f t="shared" si="6"/>
        <v>Egoi Tapia Zelaieta</v>
      </c>
      <c r="K212">
        <f>COUNTIFS(J:J,Tabla9[[#This Row],[Nombre completo]])</f>
        <v>2</v>
      </c>
      <c r="L212">
        <v>4</v>
      </c>
    </row>
    <row r="213" spans="1:12" x14ac:dyDescent="0.2">
      <c r="A213">
        <v>63</v>
      </c>
      <c r="B213" t="s">
        <v>175</v>
      </c>
      <c r="C213" t="s">
        <v>114</v>
      </c>
      <c r="D213" t="s">
        <v>115</v>
      </c>
      <c r="E213" t="s">
        <v>211</v>
      </c>
      <c r="F213" t="s">
        <v>342</v>
      </c>
      <c r="G213" s="23">
        <f>6*Tabla9[[#This Row],[Puntos sin ponderar]]/Tabla9[[#This Row],[Rondas]]</f>
        <v>2.6666666666666665</v>
      </c>
      <c r="H213">
        <v>9</v>
      </c>
      <c r="I213" t="s">
        <v>323</v>
      </c>
      <c r="J213" t="str">
        <f t="shared" si="6"/>
        <v>Aimar Ilundain Nagore</v>
      </c>
      <c r="K213">
        <f>COUNTIFS(J:J,Tabla9[[#This Row],[Nombre completo]])</f>
        <v>2</v>
      </c>
      <c r="L213">
        <v>4</v>
      </c>
    </row>
    <row r="214" spans="1:12" x14ac:dyDescent="0.2">
      <c r="A214">
        <v>64</v>
      </c>
      <c r="B214" t="s">
        <v>687</v>
      </c>
      <c r="C214" t="s">
        <v>378</v>
      </c>
      <c r="D214" t="s">
        <v>379</v>
      </c>
      <c r="E214" t="s">
        <v>81</v>
      </c>
      <c r="F214" t="s">
        <v>380</v>
      </c>
      <c r="G214" s="23">
        <f>6*Tabla9[[#This Row],[Puntos sin ponderar]]/Tabla9[[#This Row],[Rondas]]</f>
        <v>2.6666666666666665</v>
      </c>
      <c r="H214">
        <v>9</v>
      </c>
      <c r="I214" t="s">
        <v>323</v>
      </c>
      <c r="J214" t="str">
        <f t="shared" ref="J214:J277" si="7">CONCATENATE(B214," ",C214," ",D214)</f>
        <v>JulenIskay Ortigosa Gracia</v>
      </c>
      <c r="K214">
        <f>COUNTIFS(J:J,Tabla9[[#This Row],[Nombre completo]])</f>
        <v>1</v>
      </c>
      <c r="L214">
        <v>4</v>
      </c>
    </row>
    <row r="215" spans="1:12" x14ac:dyDescent="0.2">
      <c r="A215">
        <v>65</v>
      </c>
      <c r="B215" t="s">
        <v>184</v>
      </c>
      <c r="C215" t="s">
        <v>97</v>
      </c>
      <c r="D215" t="s">
        <v>98</v>
      </c>
      <c r="E215" t="s">
        <v>163</v>
      </c>
      <c r="F215" t="s">
        <v>9</v>
      </c>
      <c r="G215" s="23">
        <f>6*Tabla9[[#This Row],[Puntos sin ponderar]]/Tabla9[[#This Row],[Rondas]]</f>
        <v>2.6666666666666665</v>
      </c>
      <c r="H215">
        <v>9</v>
      </c>
      <c r="I215" t="s">
        <v>323</v>
      </c>
      <c r="J215" t="str">
        <f t="shared" si="7"/>
        <v>Lucia Suescun Ocariz</v>
      </c>
      <c r="K215">
        <f>COUNTIFS(J:J,Tabla9[[#This Row],[Nombre completo]])</f>
        <v>6</v>
      </c>
      <c r="L215">
        <v>4</v>
      </c>
    </row>
    <row r="216" spans="1:12" x14ac:dyDescent="0.2">
      <c r="A216">
        <v>66</v>
      </c>
      <c r="B216" t="s">
        <v>203</v>
      </c>
      <c r="C216" t="s">
        <v>204</v>
      </c>
      <c r="D216" t="s">
        <v>381</v>
      </c>
      <c r="E216" t="s">
        <v>163</v>
      </c>
      <c r="F216" t="s">
        <v>20</v>
      </c>
      <c r="G216" s="23">
        <f>6*Tabla9[[#This Row],[Puntos sin ponderar]]/Tabla9[[#This Row],[Rondas]]</f>
        <v>2.3333333333333335</v>
      </c>
      <c r="H216">
        <v>9</v>
      </c>
      <c r="I216" t="s">
        <v>323</v>
      </c>
      <c r="J216" t="str">
        <f t="shared" si="7"/>
        <v>Sayoa Torres camacho</v>
      </c>
      <c r="K216">
        <f>COUNTIFS(J:J,Tabla9[[#This Row],[Nombre completo]])</f>
        <v>2</v>
      </c>
      <c r="L216">
        <v>3.5</v>
      </c>
    </row>
    <row r="217" spans="1:12" x14ac:dyDescent="0.2">
      <c r="A217">
        <v>67</v>
      </c>
      <c r="B217" t="s">
        <v>225</v>
      </c>
      <c r="C217" t="s">
        <v>382</v>
      </c>
      <c r="D217" t="s">
        <v>115</v>
      </c>
      <c r="E217" t="s">
        <v>81</v>
      </c>
      <c r="F217" t="s">
        <v>342</v>
      </c>
      <c r="G217" s="23">
        <f>6*Tabla9[[#This Row],[Puntos sin ponderar]]/Tabla9[[#This Row],[Rondas]]</f>
        <v>2.3333333333333335</v>
      </c>
      <c r="H217">
        <v>9</v>
      </c>
      <c r="I217" t="s">
        <v>323</v>
      </c>
      <c r="J217" t="str">
        <f t="shared" si="7"/>
        <v>Unai Castillo Nagore</v>
      </c>
      <c r="K217">
        <f>COUNTIFS(J:J,Tabla9[[#This Row],[Nombre completo]])</f>
        <v>1</v>
      </c>
      <c r="L217">
        <v>3.5</v>
      </c>
    </row>
    <row r="218" spans="1:12" x14ac:dyDescent="0.2">
      <c r="A218">
        <v>68</v>
      </c>
      <c r="B218" t="s">
        <v>225</v>
      </c>
      <c r="C218" t="s">
        <v>383</v>
      </c>
      <c r="D218" t="s">
        <v>384</v>
      </c>
      <c r="E218" t="s">
        <v>163</v>
      </c>
      <c r="F218" t="s">
        <v>241</v>
      </c>
      <c r="G218" s="23">
        <f>6*Tabla9[[#This Row],[Puntos sin ponderar]]/Tabla9[[#This Row],[Rondas]]</f>
        <v>2.3333333333333335</v>
      </c>
      <c r="H218">
        <v>9</v>
      </c>
      <c r="I218" t="s">
        <v>323</v>
      </c>
      <c r="J218" t="str">
        <f t="shared" si="7"/>
        <v>Unai Val Arrosagaray</v>
      </c>
      <c r="K218">
        <f>COUNTIFS(J:J,Tabla9[[#This Row],[Nombre completo]])</f>
        <v>2</v>
      </c>
      <c r="L218">
        <v>3.5</v>
      </c>
    </row>
    <row r="219" spans="1:12" x14ac:dyDescent="0.2">
      <c r="A219">
        <v>69</v>
      </c>
      <c r="B219" t="s">
        <v>61</v>
      </c>
      <c r="C219" t="s">
        <v>385</v>
      </c>
      <c r="D219" t="s">
        <v>386</v>
      </c>
      <c r="E219" t="s">
        <v>81</v>
      </c>
      <c r="F219" t="s">
        <v>342</v>
      </c>
      <c r="G219" s="23">
        <f>6*Tabla9[[#This Row],[Puntos sin ponderar]]/Tabla9[[#This Row],[Rondas]]</f>
        <v>2.3333333333333335</v>
      </c>
      <c r="H219">
        <v>9</v>
      </c>
      <c r="I219" t="s">
        <v>323</v>
      </c>
      <c r="J219" t="str">
        <f t="shared" si="7"/>
        <v>Asier Aierdi Oteiza</v>
      </c>
      <c r="K219">
        <f>COUNTIFS(J:J,Tabla9[[#This Row],[Nombre completo]])</f>
        <v>1</v>
      </c>
      <c r="L219">
        <v>3.5</v>
      </c>
    </row>
    <row r="220" spans="1:12" x14ac:dyDescent="0.2">
      <c r="A220">
        <v>70</v>
      </c>
      <c r="B220" t="s">
        <v>179</v>
      </c>
      <c r="C220" t="s">
        <v>387</v>
      </c>
      <c r="E220" t="s">
        <v>81</v>
      </c>
      <c r="F220" t="s">
        <v>342</v>
      </c>
      <c r="G220" s="23">
        <f>6*Tabla9[[#This Row],[Puntos sin ponderar]]/Tabla9[[#This Row],[Rondas]]</f>
        <v>2</v>
      </c>
      <c r="H220">
        <v>9</v>
      </c>
      <c r="I220" t="s">
        <v>323</v>
      </c>
      <c r="J220" t="str">
        <f t="shared" si="7"/>
        <v xml:space="preserve">Unax Iturralde </v>
      </c>
      <c r="K220">
        <f>COUNTIFS(J:J,Tabla9[[#This Row],[Nombre completo]])</f>
        <v>1</v>
      </c>
      <c r="L220">
        <v>3</v>
      </c>
    </row>
    <row r="221" spans="1:12" x14ac:dyDescent="0.2">
      <c r="A221">
        <v>71</v>
      </c>
      <c r="B221" t="s">
        <v>175</v>
      </c>
      <c r="C221" t="s">
        <v>194</v>
      </c>
      <c r="D221" t="s">
        <v>195</v>
      </c>
      <c r="E221" t="s">
        <v>163</v>
      </c>
      <c r="F221" t="s">
        <v>342</v>
      </c>
      <c r="G221" s="23">
        <f>6*Tabla9[[#This Row],[Puntos sin ponderar]]/Tabla9[[#This Row],[Rondas]]</f>
        <v>2</v>
      </c>
      <c r="H221">
        <v>9</v>
      </c>
      <c r="I221" t="s">
        <v>323</v>
      </c>
      <c r="J221" t="str">
        <f t="shared" si="7"/>
        <v>Aimar Asiain Murillo</v>
      </c>
      <c r="K221">
        <f>COUNTIFS(J:J,Tabla9[[#This Row],[Nombre completo]])</f>
        <v>2</v>
      </c>
      <c r="L221">
        <v>3</v>
      </c>
    </row>
    <row r="222" spans="1:12" x14ac:dyDescent="0.2">
      <c r="A222">
        <v>72</v>
      </c>
      <c r="B222" t="s">
        <v>21</v>
      </c>
      <c r="C222" t="s">
        <v>344</v>
      </c>
      <c r="D222" t="s">
        <v>345</v>
      </c>
      <c r="E222" t="s">
        <v>81</v>
      </c>
      <c r="F222" t="s">
        <v>346</v>
      </c>
      <c r="G222" s="23">
        <f>6*Tabla9[[#This Row],[Puntos sin ponderar]]/Tabla9[[#This Row],[Rondas]]</f>
        <v>2</v>
      </c>
      <c r="H222">
        <v>9</v>
      </c>
      <c r="I222" t="s">
        <v>323</v>
      </c>
      <c r="J222" t="str">
        <f t="shared" si="7"/>
        <v>Oier Gaztelumendi Sagardia</v>
      </c>
      <c r="K222">
        <f>COUNTIFS(J:J,Tabla9[[#This Row],[Nombre completo]])</f>
        <v>1</v>
      </c>
      <c r="L222">
        <v>3</v>
      </c>
    </row>
    <row r="223" spans="1:12" x14ac:dyDescent="0.2">
      <c r="A223">
        <v>73</v>
      </c>
      <c r="B223" t="s">
        <v>175</v>
      </c>
      <c r="C223" t="s">
        <v>101</v>
      </c>
      <c r="D223" t="s">
        <v>388</v>
      </c>
      <c r="E223" t="s">
        <v>81</v>
      </c>
      <c r="F223" t="s">
        <v>342</v>
      </c>
      <c r="G223" s="23">
        <f>6*Tabla9[[#This Row],[Puntos sin ponderar]]/Tabla9[[#This Row],[Rondas]]</f>
        <v>2</v>
      </c>
      <c r="H223">
        <v>9</v>
      </c>
      <c r="I223" t="s">
        <v>323</v>
      </c>
      <c r="J223" t="str">
        <f t="shared" si="7"/>
        <v>Aimar Garcia Gorritxo</v>
      </c>
      <c r="K223">
        <f>COUNTIFS(J:J,Tabla9[[#This Row],[Nombre completo]])</f>
        <v>1</v>
      </c>
      <c r="L223">
        <v>3</v>
      </c>
    </row>
    <row r="224" spans="1:12" x14ac:dyDescent="0.2">
      <c r="A224">
        <v>74</v>
      </c>
      <c r="B224" t="s">
        <v>389</v>
      </c>
      <c r="C224" t="s">
        <v>390</v>
      </c>
      <c r="D224" t="s">
        <v>391</v>
      </c>
      <c r="E224" t="s">
        <v>81</v>
      </c>
      <c r="F224" t="s">
        <v>392</v>
      </c>
      <c r="G224" s="23">
        <f>6*Tabla9[[#This Row],[Puntos sin ponderar]]/Tabla9[[#This Row],[Rondas]]</f>
        <v>2</v>
      </c>
      <c r="H224">
        <v>9</v>
      </c>
      <c r="I224" t="s">
        <v>323</v>
      </c>
      <c r="J224" t="str">
        <f t="shared" si="7"/>
        <v>Oihane Apesteguia Gay</v>
      </c>
      <c r="K224">
        <f>COUNTIFS(J:J,Tabla9[[#This Row],[Nombre completo]])</f>
        <v>1</v>
      </c>
      <c r="L224">
        <v>3</v>
      </c>
    </row>
    <row r="225" spans="1:12" x14ac:dyDescent="0.2">
      <c r="A225">
        <v>75</v>
      </c>
      <c r="B225" t="s">
        <v>44</v>
      </c>
      <c r="C225" t="s">
        <v>197</v>
      </c>
      <c r="D225" t="s">
        <v>49</v>
      </c>
      <c r="E225" t="s">
        <v>163</v>
      </c>
      <c r="F225" t="s">
        <v>20</v>
      </c>
      <c r="G225" s="23">
        <f>6*Tabla9[[#This Row],[Puntos sin ponderar]]/Tabla9[[#This Row],[Rondas]]</f>
        <v>2</v>
      </c>
      <c r="H225">
        <v>9</v>
      </c>
      <c r="I225" t="s">
        <v>323</v>
      </c>
      <c r="J225" t="str">
        <f t="shared" si="7"/>
        <v>Xabier Olague Perez</v>
      </c>
      <c r="K225">
        <f>COUNTIFS(J:J,Tabla9[[#This Row],[Nombre completo]])</f>
        <v>5</v>
      </c>
      <c r="L225">
        <v>3</v>
      </c>
    </row>
    <row r="226" spans="1:12" x14ac:dyDescent="0.2">
      <c r="A226">
        <v>76</v>
      </c>
      <c r="B226" t="s">
        <v>393</v>
      </c>
      <c r="C226" t="s">
        <v>394</v>
      </c>
      <c r="D226" t="s">
        <v>395</v>
      </c>
      <c r="E226" t="s">
        <v>321</v>
      </c>
      <c r="F226" t="s">
        <v>342</v>
      </c>
      <c r="G226" s="23">
        <f>6*Tabla9[[#This Row],[Puntos sin ponderar]]/Tabla9[[#This Row],[Rondas]]</f>
        <v>2</v>
      </c>
      <c r="H226">
        <v>9</v>
      </c>
      <c r="I226" t="s">
        <v>323</v>
      </c>
      <c r="J226" t="str">
        <f t="shared" si="7"/>
        <v>Mikel Isturiz Indurain</v>
      </c>
      <c r="K226">
        <f>COUNTIFS(J:J,Tabla9[[#This Row],[Nombre completo]])</f>
        <v>1</v>
      </c>
      <c r="L226">
        <v>3</v>
      </c>
    </row>
    <row r="227" spans="1:12" x14ac:dyDescent="0.2">
      <c r="A227">
        <v>77</v>
      </c>
      <c r="B227" t="s">
        <v>65</v>
      </c>
      <c r="C227" t="s">
        <v>202</v>
      </c>
      <c r="D227" t="s">
        <v>23</v>
      </c>
      <c r="E227" t="s">
        <v>163</v>
      </c>
      <c r="F227" t="s">
        <v>9</v>
      </c>
      <c r="G227" s="23">
        <f>6*Tabla9[[#This Row],[Puntos sin ponderar]]/Tabla9[[#This Row],[Rondas]]</f>
        <v>2</v>
      </c>
      <c r="H227">
        <v>9</v>
      </c>
      <c r="I227" t="s">
        <v>323</v>
      </c>
      <c r="J227" t="str">
        <f t="shared" si="7"/>
        <v>Javier Jimenez Ruiz</v>
      </c>
      <c r="K227">
        <f>COUNTIFS(J:J,Tabla9[[#This Row],[Nombre completo]])</f>
        <v>2</v>
      </c>
      <c r="L227">
        <v>3</v>
      </c>
    </row>
    <row r="228" spans="1:12" x14ac:dyDescent="0.2">
      <c r="A228">
        <v>78</v>
      </c>
      <c r="B228" t="s">
        <v>396</v>
      </c>
      <c r="C228" t="s">
        <v>397</v>
      </c>
      <c r="D228" t="s">
        <v>101</v>
      </c>
      <c r="E228" t="s">
        <v>163</v>
      </c>
      <c r="F228" t="s">
        <v>241</v>
      </c>
      <c r="G228" s="23">
        <f>6*Tabla9[[#This Row],[Puntos sin ponderar]]/Tabla9[[#This Row],[Rondas]]</f>
        <v>2</v>
      </c>
      <c r="H228">
        <v>9</v>
      </c>
      <c r="I228" t="s">
        <v>323</v>
      </c>
      <c r="J228" t="str">
        <f t="shared" si="7"/>
        <v>Lucas Espada Garcia</v>
      </c>
      <c r="K228">
        <f>COUNTIFS(J:J,Tabla9[[#This Row],[Nombre completo]])</f>
        <v>3</v>
      </c>
      <c r="L228">
        <v>3</v>
      </c>
    </row>
    <row r="229" spans="1:12" x14ac:dyDescent="0.2">
      <c r="A229">
        <v>79</v>
      </c>
      <c r="B229" t="s">
        <v>398</v>
      </c>
      <c r="C229" t="s">
        <v>187</v>
      </c>
      <c r="D229" t="s">
        <v>77</v>
      </c>
      <c r="E229" t="s">
        <v>81</v>
      </c>
      <c r="F229" t="s">
        <v>342</v>
      </c>
      <c r="G229" s="23">
        <f>6*Tabla9[[#This Row],[Puntos sin ponderar]]/Tabla9[[#This Row],[Rondas]]</f>
        <v>2</v>
      </c>
      <c r="H229">
        <v>9</v>
      </c>
      <c r="I229" t="s">
        <v>323</v>
      </c>
      <c r="J229" t="str">
        <f t="shared" si="7"/>
        <v>Ion Resano Estella</v>
      </c>
      <c r="K229">
        <f>COUNTIFS(J:J,Tabla9[[#This Row],[Nombre completo]])</f>
        <v>1</v>
      </c>
      <c r="L229">
        <v>3</v>
      </c>
    </row>
    <row r="230" spans="1:12" x14ac:dyDescent="0.2">
      <c r="A230">
        <v>80</v>
      </c>
      <c r="B230" t="s">
        <v>688</v>
      </c>
      <c r="C230" t="s">
        <v>378</v>
      </c>
      <c r="D230" t="s">
        <v>379</v>
      </c>
      <c r="E230" t="s">
        <v>163</v>
      </c>
      <c r="F230" t="s">
        <v>380</v>
      </c>
      <c r="G230" s="23">
        <f>6*Tabla9[[#This Row],[Puntos sin ponderar]]/Tabla9[[#This Row],[Rondas]]</f>
        <v>2</v>
      </c>
      <c r="H230">
        <v>9</v>
      </c>
      <c r="I230" t="s">
        <v>323</v>
      </c>
      <c r="J230" t="str">
        <f t="shared" si="7"/>
        <v>NariLorea Ortigosa Gracia</v>
      </c>
      <c r="K230">
        <f>COUNTIFS(J:J,Tabla9[[#This Row],[Nombre completo]])</f>
        <v>1</v>
      </c>
      <c r="L230">
        <v>3</v>
      </c>
    </row>
    <row r="231" spans="1:12" x14ac:dyDescent="0.2">
      <c r="A231">
        <v>81</v>
      </c>
      <c r="B231" t="s">
        <v>242</v>
      </c>
      <c r="C231" t="s">
        <v>243</v>
      </c>
      <c r="D231" t="s">
        <v>144</v>
      </c>
      <c r="E231" t="s">
        <v>81</v>
      </c>
      <c r="F231" t="s">
        <v>20</v>
      </c>
      <c r="G231" s="23">
        <f>6*Tabla9[[#This Row],[Puntos sin ponderar]]/Tabla9[[#This Row],[Rondas]]</f>
        <v>1.6666666666666667</v>
      </c>
      <c r="H231">
        <v>9</v>
      </c>
      <c r="I231" t="s">
        <v>323</v>
      </c>
      <c r="J231" t="str">
        <f t="shared" si="7"/>
        <v>Fran Valiente Urrutia</v>
      </c>
      <c r="K231">
        <f>COUNTIFS(J:J,Tabla9[[#This Row],[Nombre completo]])</f>
        <v>2</v>
      </c>
      <c r="L231">
        <v>2.5</v>
      </c>
    </row>
    <row r="232" spans="1:12" x14ac:dyDescent="0.2">
      <c r="A232">
        <v>82</v>
      </c>
      <c r="B232" t="s">
        <v>399</v>
      </c>
      <c r="C232" t="s">
        <v>361</v>
      </c>
      <c r="D232" t="s">
        <v>57</v>
      </c>
      <c r="E232" t="s">
        <v>81</v>
      </c>
      <c r="F232" t="s">
        <v>342</v>
      </c>
      <c r="G232" s="23">
        <f>6*Tabla9[[#This Row],[Puntos sin ponderar]]/Tabla9[[#This Row],[Rondas]]</f>
        <v>1.6666666666666667</v>
      </c>
      <c r="H232">
        <v>9</v>
      </c>
      <c r="I232" t="s">
        <v>323</v>
      </c>
      <c r="J232" t="str">
        <f t="shared" si="7"/>
        <v>Eder Ucar Juaniz</v>
      </c>
      <c r="K232">
        <f>COUNTIFS(J:J,Tabla9[[#This Row],[Nombre completo]])</f>
        <v>1</v>
      </c>
      <c r="L232">
        <v>2.5</v>
      </c>
    </row>
    <row r="233" spans="1:12" x14ac:dyDescent="0.2">
      <c r="A233">
        <v>83</v>
      </c>
      <c r="B233" t="s">
        <v>78</v>
      </c>
      <c r="C233" t="s">
        <v>79</v>
      </c>
      <c r="D233" t="s">
        <v>80</v>
      </c>
      <c r="E233" t="s">
        <v>321</v>
      </c>
      <c r="F233" t="s">
        <v>20</v>
      </c>
      <c r="G233" s="23">
        <f>6*Tabla9[[#This Row],[Puntos sin ponderar]]/Tabla9[[#This Row],[Rondas]]</f>
        <v>1.6666666666666667</v>
      </c>
      <c r="H233">
        <v>9</v>
      </c>
      <c r="I233" t="s">
        <v>323</v>
      </c>
      <c r="J233" t="str">
        <f t="shared" si="7"/>
        <v>Naiara Vidondo Aguirrebalzategui</v>
      </c>
      <c r="K233">
        <f>COUNTIFS(J:J,Tabla9[[#This Row],[Nombre completo]])</f>
        <v>4</v>
      </c>
      <c r="L233">
        <v>2.5</v>
      </c>
    </row>
    <row r="234" spans="1:12" x14ac:dyDescent="0.2">
      <c r="A234">
        <v>84</v>
      </c>
      <c r="B234" t="s">
        <v>73</v>
      </c>
      <c r="C234" t="s">
        <v>56</v>
      </c>
      <c r="D234" t="s">
        <v>57</v>
      </c>
      <c r="E234" t="s">
        <v>321</v>
      </c>
      <c r="F234" t="s">
        <v>64</v>
      </c>
      <c r="G234" s="23">
        <f>6*Tabla9[[#This Row],[Puntos sin ponderar]]/Tabla9[[#This Row],[Rondas]]</f>
        <v>1.6666666666666667</v>
      </c>
      <c r="H234">
        <v>9</v>
      </c>
      <c r="I234" t="s">
        <v>323</v>
      </c>
      <c r="J234" t="str">
        <f t="shared" si="7"/>
        <v>Ezpel Garbisu Juaniz</v>
      </c>
      <c r="K234">
        <f>COUNTIFS(J:J,Tabla9[[#This Row],[Nombre completo]])</f>
        <v>5</v>
      </c>
      <c r="L234">
        <v>2.5</v>
      </c>
    </row>
    <row r="235" spans="1:12" x14ac:dyDescent="0.2">
      <c r="A235">
        <v>85</v>
      </c>
      <c r="B235" t="s">
        <v>400</v>
      </c>
      <c r="C235" t="s">
        <v>401</v>
      </c>
      <c r="D235" t="s">
        <v>402</v>
      </c>
      <c r="E235" t="s">
        <v>81</v>
      </c>
      <c r="F235" t="s">
        <v>342</v>
      </c>
      <c r="G235" s="23">
        <f>6*Tabla9[[#This Row],[Puntos sin ponderar]]/Tabla9[[#This Row],[Rondas]]</f>
        <v>1.6666666666666667</v>
      </c>
      <c r="H235">
        <v>9</v>
      </c>
      <c r="I235" t="s">
        <v>323</v>
      </c>
      <c r="J235" t="str">
        <f t="shared" si="7"/>
        <v>Ellande Saragüeta Lusarreta</v>
      </c>
      <c r="K235">
        <f>COUNTIFS(J:J,Tabla9[[#This Row],[Nombre completo]])</f>
        <v>1</v>
      </c>
      <c r="L235">
        <v>2.5</v>
      </c>
    </row>
    <row r="236" spans="1:12" x14ac:dyDescent="0.2">
      <c r="A236">
        <v>86</v>
      </c>
      <c r="B236" t="s">
        <v>117</v>
      </c>
      <c r="C236" t="s">
        <v>101</v>
      </c>
      <c r="D236" t="s">
        <v>403</v>
      </c>
      <c r="E236" t="s">
        <v>163</v>
      </c>
      <c r="F236" t="s">
        <v>404</v>
      </c>
      <c r="G236" s="23">
        <f>6*Tabla9[[#This Row],[Puntos sin ponderar]]/Tabla9[[#This Row],[Rondas]]</f>
        <v>1.3333333333333333</v>
      </c>
      <c r="H236">
        <v>9</v>
      </c>
      <c r="I236" t="s">
        <v>323</v>
      </c>
      <c r="J236" t="str">
        <f t="shared" si="7"/>
        <v>Inigo Garcia Armentia</v>
      </c>
      <c r="K236">
        <f>COUNTIFS(J:J,Tabla9[[#This Row],[Nombre completo]])</f>
        <v>1</v>
      </c>
      <c r="L236">
        <v>2</v>
      </c>
    </row>
    <row r="237" spans="1:12" x14ac:dyDescent="0.2">
      <c r="A237">
        <v>87</v>
      </c>
      <c r="B237" t="s">
        <v>405</v>
      </c>
      <c r="C237" t="s">
        <v>330</v>
      </c>
      <c r="D237" t="s">
        <v>331</v>
      </c>
      <c r="E237" t="s">
        <v>81</v>
      </c>
      <c r="F237" t="s">
        <v>332</v>
      </c>
      <c r="G237" s="23">
        <f>6*Tabla9[[#This Row],[Puntos sin ponderar]]/Tabla9[[#This Row],[Rondas]]</f>
        <v>1.3333333333333333</v>
      </c>
      <c r="H237">
        <v>9</v>
      </c>
      <c r="I237" t="s">
        <v>323</v>
      </c>
      <c r="J237" t="str">
        <f t="shared" si="7"/>
        <v>Sara Dominguez Exposito</v>
      </c>
      <c r="K237">
        <f>COUNTIFS(J:J,Tabla9[[#This Row],[Nombre completo]])</f>
        <v>1</v>
      </c>
      <c r="L237">
        <v>2</v>
      </c>
    </row>
    <row r="238" spans="1:12" x14ac:dyDescent="0.2">
      <c r="A238">
        <v>88</v>
      </c>
      <c r="B238" t="s">
        <v>17</v>
      </c>
      <c r="C238" t="s">
        <v>406</v>
      </c>
      <c r="D238" t="s">
        <v>103</v>
      </c>
      <c r="E238" t="s">
        <v>321</v>
      </c>
      <c r="F238" t="s">
        <v>9</v>
      </c>
      <c r="G238" s="23">
        <f>6*Tabla9[[#This Row],[Puntos sin ponderar]]/Tabla9[[#This Row],[Rondas]]</f>
        <v>1.3333333333333333</v>
      </c>
      <c r="H238">
        <v>9</v>
      </c>
      <c r="I238" t="s">
        <v>323</v>
      </c>
      <c r="J238" t="str">
        <f t="shared" si="7"/>
        <v>Ander Rosso Serrano</v>
      </c>
      <c r="K238">
        <f>COUNTIFS(J:J,Tabla9[[#This Row],[Nombre completo]])</f>
        <v>4</v>
      </c>
      <c r="L238">
        <v>2</v>
      </c>
    </row>
    <row r="239" spans="1:12" x14ac:dyDescent="0.2">
      <c r="A239">
        <v>89</v>
      </c>
      <c r="B239" t="s">
        <v>55</v>
      </c>
      <c r="C239" t="s">
        <v>56</v>
      </c>
      <c r="D239" t="s">
        <v>57</v>
      </c>
      <c r="E239" t="s">
        <v>321</v>
      </c>
      <c r="F239" t="s">
        <v>64</v>
      </c>
      <c r="G239" s="23">
        <f>6*Tabla9[[#This Row],[Puntos sin ponderar]]/Tabla9[[#This Row],[Rondas]]</f>
        <v>1.3333333333333333</v>
      </c>
      <c r="H239">
        <v>9</v>
      </c>
      <c r="I239" t="s">
        <v>323</v>
      </c>
      <c r="J239" t="str">
        <f t="shared" si="7"/>
        <v>Larraitz Garbisu Juaniz</v>
      </c>
      <c r="K239">
        <f>COUNTIFS(J:J,Tabla9[[#This Row],[Nombre completo]])</f>
        <v>6</v>
      </c>
      <c r="L239">
        <v>2</v>
      </c>
    </row>
    <row r="240" spans="1:12" x14ac:dyDescent="0.2">
      <c r="A240">
        <v>90</v>
      </c>
      <c r="B240" t="s">
        <v>689</v>
      </c>
      <c r="C240" t="s">
        <v>407</v>
      </c>
      <c r="D240" t="s">
        <v>408</v>
      </c>
      <c r="E240" t="s">
        <v>321</v>
      </c>
      <c r="F240" t="s">
        <v>9</v>
      </c>
      <c r="G240" s="23">
        <f>6*Tabla9[[#This Row],[Puntos sin ponderar]]/Tabla9[[#This Row],[Rondas]]</f>
        <v>1.3333333333333333</v>
      </c>
      <c r="H240">
        <v>9</v>
      </c>
      <c r="I240" t="s">
        <v>323</v>
      </c>
      <c r="J240" t="str">
        <f t="shared" si="7"/>
        <v>AuroraAdela Hidalgo Choque</v>
      </c>
      <c r="K240">
        <f>COUNTIFS(J:J,Tabla9[[#This Row],[Nombre completo]])</f>
        <v>4</v>
      </c>
      <c r="L240">
        <v>2</v>
      </c>
    </row>
    <row r="241" spans="1:16" x14ac:dyDescent="0.2">
      <c r="A241">
        <v>91</v>
      </c>
      <c r="B241" t="s">
        <v>393</v>
      </c>
      <c r="C241" t="s">
        <v>382</v>
      </c>
      <c r="D241" t="s">
        <v>115</v>
      </c>
      <c r="E241" t="s">
        <v>321</v>
      </c>
      <c r="F241" t="s">
        <v>342</v>
      </c>
      <c r="G241" s="23">
        <f>6*Tabla9[[#This Row],[Puntos sin ponderar]]/Tabla9[[#This Row],[Rondas]]</f>
        <v>1.3333333333333333</v>
      </c>
      <c r="H241">
        <v>9</v>
      </c>
      <c r="I241" t="s">
        <v>323</v>
      </c>
      <c r="J241" t="str">
        <f t="shared" si="7"/>
        <v>Mikel Castillo Nagore</v>
      </c>
      <c r="K241">
        <f>COUNTIFS(J:J,Tabla9[[#This Row],[Nombre completo]])</f>
        <v>1</v>
      </c>
      <c r="L241">
        <v>2</v>
      </c>
    </row>
    <row r="242" spans="1:16" x14ac:dyDescent="0.2">
      <c r="A242">
        <v>92</v>
      </c>
      <c r="B242" t="s">
        <v>117</v>
      </c>
      <c r="C242" t="s">
        <v>409</v>
      </c>
      <c r="D242" t="s">
        <v>410</v>
      </c>
      <c r="E242" t="s">
        <v>321</v>
      </c>
      <c r="F242" t="s">
        <v>241</v>
      </c>
      <c r="G242" s="23">
        <f>6*Tabla9[[#This Row],[Puntos sin ponderar]]/Tabla9[[#This Row],[Rondas]]</f>
        <v>1</v>
      </c>
      <c r="H242">
        <v>9</v>
      </c>
      <c r="I242" t="s">
        <v>323</v>
      </c>
      <c r="J242" t="str">
        <f t="shared" si="7"/>
        <v>Inigo Arias Elizari</v>
      </c>
      <c r="K242">
        <f>COUNTIFS(J:J,Tabla9[[#This Row],[Nombre completo]])</f>
        <v>1</v>
      </c>
      <c r="L242">
        <v>1.5</v>
      </c>
    </row>
    <row r="243" spans="1:16" x14ac:dyDescent="0.2">
      <c r="A243">
        <v>93</v>
      </c>
      <c r="B243" t="s">
        <v>411</v>
      </c>
      <c r="C243" t="s">
        <v>187</v>
      </c>
      <c r="D243" t="s">
        <v>77</v>
      </c>
      <c r="E243" t="s">
        <v>321</v>
      </c>
      <c r="F243" t="s">
        <v>342</v>
      </c>
      <c r="G243" s="23">
        <f>6*Tabla9[[#This Row],[Puntos sin ponderar]]/Tabla9[[#This Row],[Rondas]]</f>
        <v>1</v>
      </c>
      <c r="H243">
        <v>9</v>
      </c>
      <c r="I243" t="s">
        <v>323</v>
      </c>
      <c r="J243" t="str">
        <f t="shared" si="7"/>
        <v>Marcos Resano Estella</v>
      </c>
      <c r="K243">
        <f>COUNTIFS(J:J,Tabla9[[#This Row],[Nombre completo]])</f>
        <v>1</v>
      </c>
      <c r="L243">
        <v>1.5</v>
      </c>
    </row>
    <row r="244" spans="1:16" x14ac:dyDescent="0.2">
      <c r="A244">
        <v>94</v>
      </c>
      <c r="B244" t="s">
        <v>225</v>
      </c>
      <c r="C244" t="s">
        <v>357</v>
      </c>
      <c r="D244" t="s">
        <v>358</v>
      </c>
      <c r="E244" t="s">
        <v>211</v>
      </c>
      <c r="F244" t="s">
        <v>342</v>
      </c>
      <c r="G244" s="23">
        <f>6*Tabla9[[#This Row],[Puntos sin ponderar]]/Tabla9[[#This Row],[Rondas]]</f>
        <v>0.66666666666666663</v>
      </c>
      <c r="H244">
        <v>9</v>
      </c>
      <c r="I244" t="s">
        <v>323</v>
      </c>
      <c r="J244" t="str">
        <f t="shared" si="7"/>
        <v>Unai Ibanez Garijo</v>
      </c>
      <c r="K244">
        <f>COUNTIFS(J:J,Tabla9[[#This Row],[Nombre completo]])</f>
        <v>1</v>
      </c>
      <c r="L244">
        <v>1</v>
      </c>
    </row>
    <row r="245" spans="1:16" x14ac:dyDescent="0.2">
      <c r="A245">
        <v>95</v>
      </c>
      <c r="B245" t="s">
        <v>412</v>
      </c>
      <c r="C245" t="s">
        <v>23</v>
      </c>
      <c r="D245" t="s">
        <v>413</v>
      </c>
      <c r="E245" t="s">
        <v>278</v>
      </c>
      <c r="F245" t="s">
        <v>20</v>
      </c>
      <c r="G245" s="23">
        <f>6*Tabla9[[#This Row],[Puntos sin ponderar]]/Tabla9[[#This Row],[Rondas]]</f>
        <v>0</v>
      </c>
      <c r="H245">
        <v>9</v>
      </c>
      <c r="I245" t="s">
        <v>323</v>
      </c>
      <c r="J245" t="str">
        <f t="shared" si="7"/>
        <v>Jazmin Ruiz Echeverria</v>
      </c>
      <c r="K245">
        <f>COUNTIFS(J:J,Tabla9[[#This Row],[Nombre completo]])</f>
        <v>1</v>
      </c>
      <c r="L245">
        <v>0</v>
      </c>
    </row>
    <row r="246" spans="1:16" x14ac:dyDescent="0.2">
      <c r="B246" t="s">
        <v>104</v>
      </c>
      <c r="C246" t="s">
        <v>324</v>
      </c>
      <c r="D246" t="s">
        <v>325</v>
      </c>
      <c r="E246" t="s">
        <v>81</v>
      </c>
      <c r="F246" t="s">
        <v>426</v>
      </c>
      <c r="G246" s="23">
        <v>6</v>
      </c>
      <c r="H246">
        <v>6</v>
      </c>
      <c r="I246" t="s">
        <v>454</v>
      </c>
      <c r="J246" t="str">
        <f t="shared" si="7"/>
        <v>Iker Tafall Villanueva</v>
      </c>
      <c r="K246">
        <f>COUNTIFS(J:J,Tabla9[[#This Row],[Nombre completo]])</f>
        <v>3</v>
      </c>
      <c r="P246" t="s">
        <v>321</v>
      </c>
    </row>
    <row r="247" spans="1:16" x14ac:dyDescent="0.2">
      <c r="B247" t="s">
        <v>24</v>
      </c>
      <c r="C247" t="s">
        <v>25</v>
      </c>
      <c r="D247" t="s">
        <v>26</v>
      </c>
      <c r="E247" t="s">
        <v>321</v>
      </c>
      <c r="F247" t="s">
        <v>9</v>
      </c>
      <c r="G247" s="23">
        <v>5</v>
      </c>
      <c r="H247">
        <v>6</v>
      </c>
      <c r="I247" t="s">
        <v>454</v>
      </c>
      <c r="J247" t="str">
        <f t="shared" si="7"/>
        <v>Kaiet Viana Aznar</v>
      </c>
      <c r="K247">
        <f>COUNTIFS(J:J,Tabla9[[#This Row],[Nombre completo]])</f>
        <v>7</v>
      </c>
    </row>
    <row r="248" spans="1:16" x14ac:dyDescent="0.2">
      <c r="B248" t="s">
        <v>116</v>
      </c>
      <c r="C248" t="s">
        <v>79</v>
      </c>
      <c r="D248" t="s">
        <v>80</v>
      </c>
      <c r="E248" t="s">
        <v>81</v>
      </c>
      <c r="F248" t="s">
        <v>20</v>
      </c>
      <c r="G248" s="23">
        <v>5</v>
      </c>
      <c r="H248">
        <v>6</v>
      </c>
      <c r="I248" t="s">
        <v>454</v>
      </c>
      <c r="J248" t="str">
        <f t="shared" si="7"/>
        <v>Antso Vidondo Aguirrebalzategui</v>
      </c>
      <c r="K248">
        <f>COUNTIFS(J:J,Tabla9[[#This Row],[Nombre completo]])</f>
        <v>4</v>
      </c>
    </row>
    <row r="249" spans="1:16" x14ac:dyDescent="0.2">
      <c r="B249" t="s">
        <v>87</v>
      </c>
      <c r="C249" t="s">
        <v>88</v>
      </c>
      <c r="D249" t="s">
        <v>89</v>
      </c>
      <c r="E249" t="s">
        <v>81</v>
      </c>
      <c r="F249" t="s">
        <v>43</v>
      </c>
      <c r="G249" s="23">
        <v>4.5</v>
      </c>
      <c r="H249">
        <v>6</v>
      </c>
      <c r="I249" t="s">
        <v>454</v>
      </c>
      <c r="J249" t="str">
        <f t="shared" si="7"/>
        <v>Mario Antonanzas Fernandez</v>
      </c>
      <c r="K249">
        <f>COUNTIFS(J:J,Tabla9[[#This Row],[Nombre completo]])</f>
        <v>9</v>
      </c>
    </row>
    <row r="250" spans="1:16" x14ac:dyDescent="0.2">
      <c r="B250" t="s">
        <v>90</v>
      </c>
      <c r="C250" t="s">
        <v>91</v>
      </c>
      <c r="D250" t="s">
        <v>92</v>
      </c>
      <c r="E250" t="s">
        <v>81</v>
      </c>
      <c r="F250" t="s">
        <v>13</v>
      </c>
      <c r="G250" s="23">
        <v>4.5</v>
      </c>
      <c r="H250">
        <v>6</v>
      </c>
      <c r="I250" t="s">
        <v>454</v>
      </c>
      <c r="J250" t="str">
        <f t="shared" si="7"/>
        <v>Miguel Iribas Garayoa</v>
      </c>
      <c r="K250">
        <f>COUNTIFS(J:J,Tabla9[[#This Row],[Nombre completo]])</f>
        <v>7</v>
      </c>
    </row>
    <row r="251" spans="1:16" x14ac:dyDescent="0.2">
      <c r="B251" t="s">
        <v>120</v>
      </c>
      <c r="C251" t="s">
        <v>324</v>
      </c>
      <c r="D251" t="s">
        <v>325</v>
      </c>
      <c r="E251" t="s">
        <v>321</v>
      </c>
      <c r="F251" t="s">
        <v>426</v>
      </c>
      <c r="G251" s="23">
        <v>4.5</v>
      </c>
      <c r="H251">
        <v>6</v>
      </c>
      <c r="I251" t="s">
        <v>454</v>
      </c>
      <c r="J251" t="str">
        <f t="shared" si="7"/>
        <v>Gorka Tafall Villanueva</v>
      </c>
      <c r="K251">
        <f>COUNTIFS(J:J,Tabla9[[#This Row],[Nombre completo]])</f>
        <v>3</v>
      </c>
    </row>
    <row r="252" spans="1:16" x14ac:dyDescent="0.2">
      <c r="B252" t="s">
        <v>229</v>
      </c>
      <c r="C252" t="s">
        <v>230</v>
      </c>
      <c r="D252" t="s">
        <v>231</v>
      </c>
      <c r="E252" t="s">
        <v>81</v>
      </c>
      <c r="F252" t="s">
        <v>13</v>
      </c>
      <c r="G252" s="23">
        <v>4</v>
      </c>
      <c r="H252">
        <v>6</v>
      </c>
      <c r="I252" t="s">
        <v>454</v>
      </c>
      <c r="J252" t="str">
        <f t="shared" si="7"/>
        <v>Luca Salas Giralda</v>
      </c>
      <c r="K252">
        <f>COUNTIFS(J:J,Tabla9[[#This Row],[Nombre completo]])</f>
        <v>4</v>
      </c>
    </row>
    <row r="253" spans="1:16" x14ac:dyDescent="0.2">
      <c r="B253" t="s">
        <v>82</v>
      </c>
      <c r="C253" t="s">
        <v>83</v>
      </c>
      <c r="D253" t="s">
        <v>84</v>
      </c>
      <c r="E253" t="s">
        <v>81</v>
      </c>
      <c r="F253" t="s">
        <v>9</v>
      </c>
      <c r="G253" s="23">
        <v>4</v>
      </c>
      <c r="H253">
        <v>6</v>
      </c>
      <c r="I253" t="s">
        <v>454</v>
      </c>
      <c r="J253" t="str">
        <f t="shared" si="7"/>
        <v>Angel Esparza Toni</v>
      </c>
      <c r="K253">
        <f>COUNTIFS(J:J,Tabla9[[#This Row],[Nombre completo]])</f>
        <v>6</v>
      </c>
    </row>
    <row r="254" spans="1:16" x14ac:dyDescent="0.2">
      <c r="B254" t="s">
        <v>10</v>
      </c>
      <c r="C254" t="s">
        <v>11</v>
      </c>
      <c r="D254" t="s">
        <v>12</v>
      </c>
      <c r="E254" t="s">
        <v>321</v>
      </c>
      <c r="F254" t="s">
        <v>13</v>
      </c>
      <c r="G254" s="23">
        <v>4</v>
      </c>
      <c r="H254">
        <v>6</v>
      </c>
      <c r="I254" t="s">
        <v>454</v>
      </c>
      <c r="J254" t="str">
        <f t="shared" si="7"/>
        <v>Raul Burriel Ureta</v>
      </c>
      <c r="K254">
        <f>COUNTIFS(J:J,Tabla9[[#This Row],[Nombre completo]])</f>
        <v>9</v>
      </c>
    </row>
    <row r="255" spans="1:16" x14ac:dyDescent="0.2">
      <c r="B255" t="s">
        <v>427</v>
      </c>
      <c r="C255" t="s">
        <v>143</v>
      </c>
      <c r="D255" t="s">
        <v>144</v>
      </c>
      <c r="E255" t="s">
        <v>81</v>
      </c>
      <c r="F255" t="s">
        <v>20</v>
      </c>
      <c r="G255" s="23">
        <v>4</v>
      </c>
      <c r="H255">
        <v>6</v>
      </c>
      <c r="I255" t="s">
        <v>454</v>
      </c>
      <c r="J255" t="str">
        <f t="shared" si="7"/>
        <v>Francisco Valente Urrutia</v>
      </c>
      <c r="K255">
        <f>COUNTIFS(J:J,Tabla9[[#This Row],[Nombre completo]])</f>
        <v>1</v>
      </c>
    </row>
    <row r="256" spans="1:16" x14ac:dyDescent="0.2">
      <c r="B256" t="s">
        <v>17</v>
      </c>
      <c r="C256" t="s">
        <v>406</v>
      </c>
      <c r="D256" t="s">
        <v>103</v>
      </c>
      <c r="E256" t="s">
        <v>321</v>
      </c>
      <c r="F256" t="s">
        <v>9</v>
      </c>
      <c r="G256" s="23">
        <v>4</v>
      </c>
      <c r="H256">
        <v>6</v>
      </c>
      <c r="I256" t="s">
        <v>454</v>
      </c>
      <c r="J256" t="str">
        <f t="shared" si="7"/>
        <v>Ander Rosso Serrano</v>
      </c>
      <c r="K256">
        <f>COUNTIFS(J:J,Tabla9[[#This Row],[Nombre completo]])</f>
        <v>4</v>
      </c>
    </row>
    <row r="257" spans="2:11" x14ac:dyDescent="0.2">
      <c r="B257" t="s">
        <v>61</v>
      </c>
      <c r="C257" t="s">
        <v>131</v>
      </c>
      <c r="D257" t="s">
        <v>132</v>
      </c>
      <c r="E257" t="s">
        <v>81</v>
      </c>
      <c r="F257" t="s">
        <v>43</v>
      </c>
      <c r="G257" s="23">
        <v>3.5</v>
      </c>
      <c r="H257">
        <v>6</v>
      </c>
      <c r="I257" t="s">
        <v>454</v>
      </c>
      <c r="J257" t="str">
        <f t="shared" si="7"/>
        <v>Asier Nieto Larrea</v>
      </c>
      <c r="K257">
        <f>COUNTIFS(J:J,Tabla9[[#This Row],[Nombre completo]])</f>
        <v>9</v>
      </c>
    </row>
    <row r="258" spans="2:11" x14ac:dyDescent="0.2">
      <c r="B258" t="s">
        <v>223</v>
      </c>
      <c r="C258" t="s">
        <v>224</v>
      </c>
      <c r="D258" t="s">
        <v>121</v>
      </c>
      <c r="E258" t="s">
        <v>81</v>
      </c>
      <c r="F258" t="s">
        <v>13</v>
      </c>
      <c r="G258" s="23">
        <v>3</v>
      </c>
      <c r="H258">
        <v>6</v>
      </c>
      <c r="I258" t="s">
        <v>454</v>
      </c>
      <c r="J258" t="str">
        <f t="shared" si="7"/>
        <v>Keira Arregui Gonzalez</v>
      </c>
      <c r="K258">
        <f>COUNTIFS(J:J,Tabla9[[#This Row],[Nombre completo]])</f>
        <v>8</v>
      </c>
    </row>
    <row r="259" spans="2:11" x14ac:dyDescent="0.2">
      <c r="B259" t="s">
        <v>21</v>
      </c>
      <c r="C259" t="s">
        <v>22</v>
      </c>
      <c r="D259" t="s">
        <v>23</v>
      </c>
      <c r="E259" t="s">
        <v>321</v>
      </c>
      <c r="F259" t="s">
        <v>9</v>
      </c>
      <c r="G259" s="23">
        <v>3</v>
      </c>
      <c r="H259">
        <v>6</v>
      </c>
      <c r="I259" t="s">
        <v>454</v>
      </c>
      <c r="J259" t="str">
        <f t="shared" si="7"/>
        <v>Oier Canle Ruiz</v>
      </c>
      <c r="K259">
        <f>COUNTIFS(J:J,Tabla9[[#This Row],[Nombre completo]])</f>
        <v>6</v>
      </c>
    </row>
    <row r="260" spans="2:11" x14ac:dyDescent="0.2">
      <c r="B260" t="s">
        <v>369</v>
      </c>
      <c r="C260" t="s">
        <v>370</v>
      </c>
      <c r="D260" t="s">
        <v>371</v>
      </c>
      <c r="E260" t="s">
        <v>81</v>
      </c>
      <c r="F260" t="s">
        <v>13</v>
      </c>
      <c r="G260" s="23">
        <v>3</v>
      </c>
      <c r="H260">
        <v>6</v>
      </c>
      <c r="I260" t="s">
        <v>454</v>
      </c>
      <c r="J260" t="str">
        <f t="shared" si="7"/>
        <v>Maria Labiano Hernandez</v>
      </c>
      <c r="K260">
        <f>COUNTIFS(J:J,Tabla9[[#This Row],[Nombre completo]])</f>
        <v>6</v>
      </c>
    </row>
    <row r="261" spans="2:11" x14ac:dyDescent="0.2">
      <c r="B261" t="s">
        <v>145</v>
      </c>
      <c r="C261" t="s">
        <v>146</v>
      </c>
      <c r="D261" t="s">
        <v>147</v>
      </c>
      <c r="E261" t="s">
        <v>81</v>
      </c>
      <c r="F261" t="s">
        <v>9</v>
      </c>
      <c r="G261" s="23">
        <v>3</v>
      </c>
      <c r="H261">
        <v>6</v>
      </c>
      <c r="I261" t="s">
        <v>454</v>
      </c>
      <c r="J261" t="str">
        <f t="shared" si="7"/>
        <v>Yaroslav Bakulin Fandiyenko</v>
      </c>
      <c r="K261">
        <f>COUNTIFS(J:J,Tabla9[[#This Row],[Nombre completo]])</f>
        <v>4</v>
      </c>
    </row>
    <row r="262" spans="2:11" x14ac:dyDescent="0.2">
      <c r="B262" t="s">
        <v>6</v>
      </c>
      <c r="C262" t="s">
        <v>7</v>
      </c>
      <c r="D262" t="s">
        <v>8</v>
      </c>
      <c r="E262" t="s">
        <v>321</v>
      </c>
      <c r="F262" t="s">
        <v>9</v>
      </c>
      <c r="G262" s="23">
        <v>3</v>
      </c>
      <c r="H262">
        <v>6</v>
      </c>
      <c r="I262" t="s">
        <v>454</v>
      </c>
      <c r="J262" t="str">
        <f t="shared" si="7"/>
        <v>Victor Dieguez Mocoroa</v>
      </c>
      <c r="K262">
        <f>COUNTIFS(J:J,Tabla9[[#This Row],[Nombre completo]])</f>
        <v>9</v>
      </c>
    </row>
    <row r="263" spans="2:11" x14ac:dyDescent="0.2">
      <c r="B263" t="s">
        <v>65</v>
      </c>
      <c r="C263" t="s">
        <v>428</v>
      </c>
      <c r="D263" t="s">
        <v>429</v>
      </c>
      <c r="E263" t="s">
        <v>81</v>
      </c>
      <c r="F263" t="s">
        <v>430</v>
      </c>
      <c r="G263" s="23">
        <v>3</v>
      </c>
      <c r="H263">
        <v>6</v>
      </c>
      <c r="I263" t="s">
        <v>454</v>
      </c>
      <c r="J263" t="str">
        <f t="shared" si="7"/>
        <v>Javier Osacar Ancho</v>
      </c>
      <c r="K263">
        <f>COUNTIFS(J:J,Tabla9[[#This Row],[Nombre completo]])</f>
        <v>2</v>
      </c>
    </row>
    <row r="264" spans="2:11" x14ac:dyDescent="0.2">
      <c r="B264" t="s">
        <v>191</v>
      </c>
      <c r="C264" t="s">
        <v>431</v>
      </c>
      <c r="D264" t="s">
        <v>432</v>
      </c>
      <c r="E264" t="s">
        <v>81</v>
      </c>
      <c r="F264" t="s">
        <v>54</v>
      </c>
      <c r="G264" s="23">
        <v>3</v>
      </c>
      <c r="H264">
        <v>6</v>
      </c>
      <c r="I264" t="s">
        <v>454</v>
      </c>
      <c r="J264" t="str">
        <f t="shared" si="7"/>
        <v>Gaizka Esain Sierra</v>
      </c>
      <c r="K264">
        <f>COUNTIFS(J:J,Tabla9[[#This Row],[Nombre completo]])</f>
        <v>1</v>
      </c>
    </row>
    <row r="265" spans="2:11" x14ac:dyDescent="0.2">
      <c r="B265" t="s">
        <v>55</v>
      </c>
      <c r="C265" t="s">
        <v>56</v>
      </c>
      <c r="D265" t="s">
        <v>57</v>
      </c>
      <c r="E265" t="s">
        <v>321</v>
      </c>
      <c r="F265" t="s">
        <v>43</v>
      </c>
      <c r="G265" s="23">
        <v>3</v>
      </c>
      <c r="H265">
        <v>6</v>
      </c>
      <c r="I265" t="s">
        <v>454</v>
      </c>
      <c r="J265" t="str">
        <f t="shared" si="7"/>
        <v>Larraitz Garbisu Juaniz</v>
      </c>
      <c r="K265">
        <f>COUNTIFS(J:J,Tabla9[[#This Row],[Nombre completo]])</f>
        <v>6</v>
      </c>
    </row>
    <row r="266" spans="2:11" x14ac:dyDescent="0.2">
      <c r="B266" t="s">
        <v>433</v>
      </c>
      <c r="C266" t="s">
        <v>126</v>
      </c>
      <c r="D266" t="s">
        <v>18</v>
      </c>
      <c r="E266" t="s">
        <v>81</v>
      </c>
      <c r="F266" t="s">
        <v>43</v>
      </c>
      <c r="G266" s="23">
        <v>2.5</v>
      </c>
      <c r="H266">
        <v>6</v>
      </c>
      <c r="I266" t="s">
        <v>454</v>
      </c>
      <c r="J266" t="str">
        <f t="shared" si="7"/>
        <v>Xavier Goni Arrastia</v>
      </c>
      <c r="K266">
        <f>COUNTIFS(J:J,Tabla9[[#This Row],[Nombre completo]])</f>
        <v>1</v>
      </c>
    </row>
    <row r="267" spans="2:11" x14ac:dyDescent="0.2">
      <c r="B267" t="s">
        <v>436</v>
      </c>
      <c r="C267" t="s">
        <v>434</v>
      </c>
      <c r="D267" t="s">
        <v>435</v>
      </c>
      <c r="E267" t="s">
        <v>81</v>
      </c>
      <c r="F267" t="s">
        <v>54</v>
      </c>
      <c r="G267" s="23">
        <v>2.5</v>
      </c>
      <c r="H267">
        <v>6</v>
      </c>
      <c r="I267" t="s">
        <v>454</v>
      </c>
      <c r="J267" t="str">
        <f t="shared" si="7"/>
        <v>Benat Bariain Elorz</v>
      </c>
      <c r="K267">
        <f>COUNTIFS(J:J,Tabla9[[#This Row],[Nombre completo]])</f>
        <v>1</v>
      </c>
    </row>
    <row r="268" spans="2:11" x14ac:dyDescent="0.2">
      <c r="B268" t="s">
        <v>17</v>
      </c>
      <c r="C268" t="s">
        <v>18</v>
      </c>
      <c r="D268" t="s">
        <v>19</v>
      </c>
      <c r="E268" t="s">
        <v>321</v>
      </c>
      <c r="F268" t="s">
        <v>20</v>
      </c>
      <c r="G268" s="23">
        <v>2</v>
      </c>
      <c r="H268">
        <v>6</v>
      </c>
      <c r="I268" t="s">
        <v>454</v>
      </c>
      <c r="J268" t="str">
        <f t="shared" si="7"/>
        <v>Ander Arrastia Urroz</v>
      </c>
      <c r="K268">
        <f>COUNTIFS(J:J,Tabla9[[#This Row],[Nombre completo]])</f>
        <v>8</v>
      </c>
    </row>
    <row r="269" spans="2:11" x14ac:dyDescent="0.2">
      <c r="B269" t="s">
        <v>437</v>
      </c>
      <c r="C269" t="s">
        <v>101</v>
      </c>
      <c r="D269" t="s">
        <v>255</v>
      </c>
      <c r="E269" t="s">
        <v>321</v>
      </c>
      <c r="F269" t="s">
        <v>13</v>
      </c>
      <c r="G269" s="23">
        <v>2</v>
      </c>
      <c r="H269">
        <v>6</v>
      </c>
      <c r="I269" t="s">
        <v>454</v>
      </c>
      <c r="J269" t="str">
        <f t="shared" si="7"/>
        <v>Helena Garcia Nunez</v>
      </c>
      <c r="K269">
        <f>COUNTIFS(J:J,Tabla9[[#This Row],[Nombre completo]])</f>
        <v>5</v>
      </c>
    </row>
    <row r="270" spans="2:11" x14ac:dyDescent="0.2">
      <c r="B270" t="s">
        <v>439</v>
      </c>
      <c r="C270" t="s">
        <v>103</v>
      </c>
      <c r="D270" t="s">
        <v>438</v>
      </c>
      <c r="E270" t="s">
        <v>321</v>
      </c>
      <c r="F270" t="s">
        <v>440</v>
      </c>
      <c r="G270" s="23">
        <v>2</v>
      </c>
      <c r="H270">
        <v>6</v>
      </c>
      <c r="I270" t="s">
        <v>454</v>
      </c>
      <c r="J270" t="str">
        <f t="shared" si="7"/>
        <v>Gabriel Serrano Lokhande</v>
      </c>
      <c r="K270">
        <f>COUNTIFS(J:J,Tabla9[[#This Row],[Nombre completo]])</f>
        <v>1</v>
      </c>
    </row>
    <row r="271" spans="2:11" x14ac:dyDescent="0.2">
      <c r="B271" t="s">
        <v>443</v>
      </c>
      <c r="C271" t="s">
        <v>441</v>
      </c>
      <c r="D271" t="s">
        <v>442</v>
      </c>
      <c r="E271" t="s">
        <v>321</v>
      </c>
      <c r="F271" t="s">
        <v>430</v>
      </c>
      <c r="G271" s="23">
        <v>2</v>
      </c>
      <c r="H271">
        <v>6</v>
      </c>
      <c r="I271" t="s">
        <v>454</v>
      </c>
      <c r="J271" t="str">
        <f t="shared" si="7"/>
        <v>Daichi Raposo Nagaya</v>
      </c>
      <c r="K271">
        <f>COUNTIFS(J:J,Tabla9[[#This Row],[Nombre completo]])</f>
        <v>1</v>
      </c>
    </row>
    <row r="272" spans="2:11" x14ac:dyDescent="0.2">
      <c r="B272" t="s">
        <v>78</v>
      </c>
      <c r="C272" t="s">
        <v>79</v>
      </c>
      <c r="D272" t="s">
        <v>80</v>
      </c>
      <c r="E272" t="s">
        <v>321</v>
      </c>
      <c r="F272" t="s">
        <v>20</v>
      </c>
      <c r="G272" s="23">
        <v>2</v>
      </c>
      <c r="H272">
        <v>6</v>
      </c>
      <c r="I272" t="s">
        <v>454</v>
      </c>
      <c r="J272" t="str">
        <f t="shared" si="7"/>
        <v>Naiara Vidondo Aguirrebalzategui</v>
      </c>
      <c r="K272">
        <f>COUNTIFS(J:J,Tabla9[[#This Row],[Nombre completo]])</f>
        <v>4</v>
      </c>
    </row>
    <row r="273" spans="2:11" x14ac:dyDescent="0.2">
      <c r="B273" t="s">
        <v>117</v>
      </c>
      <c r="C273" t="s">
        <v>94</v>
      </c>
      <c r="D273" t="s">
        <v>690</v>
      </c>
      <c r="E273" t="s">
        <v>321</v>
      </c>
      <c r="F273" t="s">
        <v>440</v>
      </c>
      <c r="G273" s="23">
        <v>1.5</v>
      </c>
      <c r="H273">
        <v>6</v>
      </c>
      <c r="I273" t="s">
        <v>454</v>
      </c>
      <c r="J273" t="str">
        <f t="shared" si="7"/>
        <v>Inigo Etayo MartinezdeLecea</v>
      </c>
      <c r="K273">
        <f>COUNTIFS(J:J,Tabla9[[#This Row],[Nombre completo]])</f>
        <v>1</v>
      </c>
    </row>
    <row r="274" spans="2:11" x14ac:dyDescent="0.2">
      <c r="B274" t="s">
        <v>109</v>
      </c>
      <c r="C274" t="s">
        <v>444</v>
      </c>
      <c r="D274" t="s">
        <v>445</v>
      </c>
      <c r="E274" t="s">
        <v>321</v>
      </c>
      <c r="F274" t="s">
        <v>430</v>
      </c>
      <c r="G274" s="23">
        <v>1.5</v>
      </c>
      <c r="H274">
        <v>6</v>
      </c>
      <c r="I274" t="s">
        <v>454</v>
      </c>
      <c r="J274" t="str">
        <f t="shared" si="7"/>
        <v>Daniel Sala Sergovantsev</v>
      </c>
      <c r="K274">
        <f>COUNTIFS(J:J,Tabla9[[#This Row],[Nombre completo]])</f>
        <v>1</v>
      </c>
    </row>
    <row r="275" spans="2:11" x14ac:dyDescent="0.2">
      <c r="B275" t="s">
        <v>206</v>
      </c>
      <c r="C275" t="s">
        <v>446</v>
      </c>
      <c r="D275" t="s">
        <v>447</v>
      </c>
      <c r="E275" t="s">
        <v>321</v>
      </c>
      <c r="F275" t="s">
        <v>440</v>
      </c>
      <c r="G275" s="23">
        <v>1.5</v>
      </c>
      <c r="H275">
        <v>6</v>
      </c>
      <c r="I275" t="s">
        <v>454</v>
      </c>
      <c r="J275" t="str">
        <f t="shared" si="7"/>
        <v>Jon Yaben Elizalde</v>
      </c>
      <c r="K275">
        <f>COUNTIFS(J:J,Tabla9[[#This Row],[Nombre completo]])</f>
        <v>2</v>
      </c>
    </row>
    <row r="276" spans="2:11" x14ac:dyDescent="0.2">
      <c r="B276" t="s">
        <v>73</v>
      </c>
      <c r="C276" t="s">
        <v>56</v>
      </c>
      <c r="D276" t="s">
        <v>57</v>
      </c>
      <c r="E276" t="s">
        <v>321</v>
      </c>
      <c r="F276" t="s">
        <v>43</v>
      </c>
      <c r="G276" s="23">
        <v>1</v>
      </c>
      <c r="H276">
        <v>6</v>
      </c>
      <c r="I276" t="s">
        <v>454</v>
      </c>
      <c r="J276" t="str">
        <f t="shared" si="7"/>
        <v>Ezpel Garbisu Juaniz</v>
      </c>
      <c r="K276">
        <f>COUNTIFS(J:J,Tabla9[[#This Row],[Nombre completo]])</f>
        <v>5</v>
      </c>
    </row>
    <row r="277" spans="2:11" x14ac:dyDescent="0.2">
      <c r="B277" t="s">
        <v>448</v>
      </c>
      <c r="C277" t="s">
        <v>42</v>
      </c>
      <c r="D277" t="s">
        <v>48</v>
      </c>
      <c r="E277" t="s">
        <v>321</v>
      </c>
      <c r="F277" t="s">
        <v>430</v>
      </c>
      <c r="G277" s="23">
        <v>1</v>
      </c>
      <c r="H277">
        <v>6</v>
      </c>
      <c r="I277" t="s">
        <v>454</v>
      </c>
      <c r="J277" t="str">
        <f t="shared" si="7"/>
        <v>Teo Aranguren Martinez</v>
      </c>
      <c r="K277">
        <f>COUNTIFS(J:J,Tabla9[[#This Row],[Nombre completo]])</f>
        <v>1</v>
      </c>
    </row>
    <row r="278" spans="2:11" x14ac:dyDescent="0.2">
      <c r="B278" t="s">
        <v>449</v>
      </c>
      <c r="C278" t="s">
        <v>390</v>
      </c>
      <c r="D278" t="s">
        <v>691</v>
      </c>
      <c r="E278" t="s">
        <v>321</v>
      </c>
      <c r="F278" t="s">
        <v>440</v>
      </c>
      <c r="G278" s="23">
        <v>1</v>
      </c>
      <c r="H278">
        <v>6</v>
      </c>
      <c r="I278" t="s">
        <v>454</v>
      </c>
      <c r="J278" t="str">
        <f t="shared" ref="J278:J298" si="8">CONCATENATE(B278," ",C278," ",D278)</f>
        <v>Pabo Apesteguia SanMartin</v>
      </c>
      <c r="K278">
        <f>COUNTIFS(J:J,Tabla9[[#This Row],[Nombre completo]])</f>
        <v>1</v>
      </c>
    </row>
    <row r="279" spans="2:11" x14ac:dyDescent="0.2">
      <c r="B279" t="s">
        <v>452</v>
      </c>
      <c r="C279" t="s">
        <v>450</v>
      </c>
      <c r="D279" t="s">
        <v>451</v>
      </c>
      <c r="E279" t="s">
        <v>321</v>
      </c>
      <c r="F279" t="s">
        <v>430</v>
      </c>
      <c r="G279" s="23">
        <v>0.5</v>
      </c>
      <c r="H279">
        <v>6</v>
      </c>
      <c r="I279" t="s">
        <v>454</v>
      </c>
      <c r="J279" t="str">
        <f t="shared" si="8"/>
        <v>Anastasia Chaphidze Liparteliani</v>
      </c>
      <c r="K279">
        <f>COUNTIFS(J:J,Tabla9[[#This Row],[Nombre completo]])</f>
        <v>1</v>
      </c>
    </row>
    <row r="280" spans="2:11" x14ac:dyDescent="0.2">
      <c r="B280" t="s">
        <v>453</v>
      </c>
      <c r="C280" t="s">
        <v>370</v>
      </c>
      <c r="D280" t="s">
        <v>371</v>
      </c>
      <c r="E280" t="s">
        <v>278</v>
      </c>
      <c r="F280" t="s">
        <v>13</v>
      </c>
      <c r="G280" s="23">
        <v>6</v>
      </c>
      <c r="H280">
        <v>6</v>
      </c>
      <c r="I280" t="s">
        <v>454</v>
      </c>
      <c r="J280" t="str">
        <f t="shared" si="8"/>
        <v>Juan Labiano Hernandez</v>
      </c>
      <c r="K280">
        <f>COUNTIFS(J:J,Tabla9[[#This Row],[Nombre completo]])</f>
        <v>5</v>
      </c>
    </row>
    <row r="281" spans="2:11" x14ac:dyDescent="0.2">
      <c r="B281" t="s">
        <v>456</v>
      </c>
      <c r="C281" t="s">
        <v>455</v>
      </c>
      <c r="D281" t="s">
        <v>539</v>
      </c>
      <c r="E281" t="s">
        <v>278</v>
      </c>
      <c r="F281" t="s">
        <v>13</v>
      </c>
      <c r="G281" s="23">
        <v>5</v>
      </c>
      <c r="H281">
        <v>6</v>
      </c>
      <c r="I281" t="s">
        <v>454</v>
      </c>
      <c r="J281" t="str">
        <f t="shared" si="8"/>
        <v>Cristian Atipov Hadzhiev</v>
      </c>
      <c r="K281">
        <f>COUNTIFS(J:J,Tabla9[[#This Row],[Nombre completo]])</f>
        <v>4</v>
      </c>
    </row>
    <row r="282" spans="2:11" x14ac:dyDescent="0.2">
      <c r="B282" t="s">
        <v>117</v>
      </c>
      <c r="C282" t="s">
        <v>254</v>
      </c>
      <c r="D282" t="s">
        <v>255</v>
      </c>
      <c r="E282" t="s">
        <v>211</v>
      </c>
      <c r="F282" t="s">
        <v>9</v>
      </c>
      <c r="G282" s="23">
        <v>4</v>
      </c>
      <c r="H282">
        <v>6</v>
      </c>
      <c r="I282" t="s">
        <v>454</v>
      </c>
      <c r="J282" t="str">
        <f t="shared" si="8"/>
        <v>Inigo Ayucar Nunez</v>
      </c>
      <c r="K282">
        <f>COUNTIFS(J:J,Tabla9[[#This Row],[Nombre completo]])</f>
        <v>6</v>
      </c>
    </row>
    <row r="283" spans="2:11" x14ac:dyDescent="0.2">
      <c r="B283" t="s">
        <v>162</v>
      </c>
      <c r="C283" t="s">
        <v>91</v>
      </c>
      <c r="D283" t="s">
        <v>92</v>
      </c>
      <c r="E283" t="s">
        <v>163</v>
      </c>
      <c r="F283" t="s">
        <v>13</v>
      </c>
      <c r="G283" s="23">
        <v>4</v>
      </c>
      <c r="H283">
        <v>6</v>
      </c>
      <c r="I283" t="s">
        <v>454</v>
      </c>
      <c r="J283" t="str">
        <f t="shared" si="8"/>
        <v>Adriana Iribas Garayoa</v>
      </c>
      <c r="K283">
        <f>COUNTIFS(J:J,Tabla9[[#This Row],[Nombre completo]])</f>
        <v>7</v>
      </c>
    </row>
    <row r="284" spans="2:11" x14ac:dyDescent="0.2">
      <c r="B284" t="s">
        <v>71</v>
      </c>
      <c r="C284" t="s">
        <v>327</v>
      </c>
      <c r="D284" t="s">
        <v>328</v>
      </c>
      <c r="E284" t="s">
        <v>163</v>
      </c>
      <c r="F284" t="s">
        <v>13</v>
      </c>
      <c r="G284" s="23">
        <v>4</v>
      </c>
      <c r="H284">
        <v>6</v>
      </c>
      <c r="I284" t="s">
        <v>454</v>
      </c>
      <c r="J284" t="str">
        <f t="shared" si="8"/>
        <v>Gonzalo Martino Girones</v>
      </c>
      <c r="K284">
        <f>COUNTIFS(J:J,Tabla9[[#This Row],[Nombre completo]])</f>
        <v>6</v>
      </c>
    </row>
    <row r="285" spans="2:11" x14ac:dyDescent="0.2">
      <c r="B285" t="s">
        <v>251</v>
      </c>
      <c r="C285" t="s">
        <v>252</v>
      </c>
      <c r="D285" t="s">
        <v>253</v>
      </c>
      <c r="E285" t="s">
        <v>163</v>
      </c>
      <c r="F285" t="s">
        <v>43</v>
      </c>
      <c r="G285" s="23">
        <v>3.5</v>
      </c>
      <c r="H285">
        <v>6</v>
      </c>
      <c r="I285" t="s">
        <v>454</v>
      </c>
      <c r="J285" t="str">
        <f t="shared" si="8"/>
        <v>Haymar Leone Amigot</v>
      </c>
      <c r="K285">
        <f>COUNTIFS(J:J,Tabla9[[#This Row],[Nombre completo]])</f>
        <v>7</v>
      </c>
    </row>
    <row r="286" spans="2:11" x14ac:dyDescent="0.2">
      <c r="B286" t="s">
        <v>337</v>
      </c>
      <c r="C286" t="s">
        <v>224</v>
      </c>
      <c r="D286" t="s">
        <v>121</v>
      </c>
      <c r="E286" t="s">
        <v>211</v>
      </c>
      <c r="F286" t="s">
        <v>13</v>
      </c>
      <c r="G286" s="23">
        <v>3.5</v>
      </c>
      <c r="H286">
        <v>6</v>
      </c>
      <c r="I286" t="s">
        <v>454</v>
      </c>
      <c r="J286" t="str">
        <f t="shared" si="8"/>
        <v>Niobe Arregui Gonzalez</v>
      </c>
      <c r="K286">
        <f>COUNTIFS(J:J,Tabla9[[#This Row],[Nombre completo]])</f>
        <v>6</v>
      </c>
    </row>
    <row r="287" spans="2:11" x14ac:dyDescent="0.2">
      <c r="B287" t="s">
        <v>65</v>
      </c>
      <c r="C287" t="s">
        <v>457</v>
      </c>
      <c r="D287" t="s">
        <v>540</v>
      </c>
      <c r="E287" t="s">
        <v>211</v>
      </c>
      <c r="F287" t="s">
        <v>341</v>
      </c>
      <c r="G287" s="23">
        <v>3.5</v>
      </c>
      <c r="H287">
        <v>6</v>
      </c>
      <c r="I287" t="s">
        <v>454</v>
      </c>
      <c r="J287" t="str">
        <f t="shared" si="8"/>
        <v>Javier Jarauta Sarria</v>
      </c>
      <c r="K287">
        <f>COUNTIFS(J:J,Tabla9[[#This Row],[Nombre completo]])</f>
        <v>1</v>
      </c>
    </row>
    <row r="288" spans="2:11" x14ac:dyDescent="0.2">
      <c r="B288" t="s">
        <v>152</v>
      </c>
      <c r="C288" t="s">
        <v>91</v>
      </c>
      <c r="D288" t="s">
        <v>92</v>
      </c>
      <c r="E288" t="s">
        <v>211</v>
      </c>
      <c r="F288" t="s">
        <v>13</v>
      </c>
      <c r="G288" s="23">
        <v>3.5</v>
      </c>
      <c r="H288">
        <v>6</v>
      </c>
      <c r="I288" t="s">
        <v>454</v>
      </c>
      <c r="J288" t="str">
        <f t="shared" si="8"/>
        <v>Paula Iribas Garayoa</v>
      </c>
      <c r="K288">
        <f>COUNTIFS(J:J,Tabla9[[#This Row],[Nombre completo]])</f>
        <v>7</v>
      </c>
    </row>
    <row r="289" spans="1:11" x14ac:dyDescent="0.2">
      <c r="B289" t="s">
        <v>164</v>
      </c>
      <c r="C289" t="s">
        <v>83</v>
      </c>
      <c r="D289" t="s">
        <v>84</v>
      </c>
      <c r="E289" t="s">
        <v>163</v>
      </c>
      <c r="F289" t="s">
        <v>9</v>
      </c>
      <c r="G289" s="23">
        <v>3</v>
      </c>
      <c r="H289">
        <v>6</v>
      </c>
      <c r="I289" t="s">
        <v>454</v>
      </c>
      <c r="J289" t="str">
        <f t="shared" si="8"/>
        <v>Aitor Esparza Toni</v>
      </c>
      <c r="K289">
        <f>COUNTIFS(J:J,Tabla9[[#This Row],[Nombre completo]])</f>
        <v>6</v>
      </c>
    </row>
    <row r="290" spans="1:11" x14ac:dyDescent="0.2">
      <c r="B290" t="s">
        <v>268</v>
      </c>
      <c r="C290" t="s">
        <v>269</v>
      </c>
      <c r="D290" t="s">
        <v>205</v>
      </c>
      <c r="E290" t="s">
        <v>211</v>
      </c>
      <c r="F290" t="s">
        <v>43</v>
      </c>
      <c r="G290" s="23">
        <v>3</v>
      </c>
      <c r="H290">
        <v>6</v>
      </c>
      <c r="I290" t="s">
        <v>454</v>
      </c>
      <c r="J290" t="str">
        <f t="shared" si="8"/>
        <v>Alejandro Zuniga Camacho</v>
      </c>
      <c r="K290">
        <f>COUNTIFS(J:J,Tabla9[[#This Row],[Nombre completo]])</f>
        <v>2</v>
      </c>
    </row>
    <row r="291" spans="1:11" x14ac:dyDescent="0.2">
      <c r="B291" t="s">
        <v>61</v>
      </c>
      <c r="C291" t="s">
        <v>254</v>
      </c>
      <c r="D291" t="s">
        <v>255</v>
      </c>
      <c r="E291" t="s">
        <v>163</v>
      </c>
      <c r="F291" t="s">
        <v>151</v>
      </c>
      <c r="G291" s="23">
        <v>3</v>
      </c>
      <c r="H291">
        <v>6</v>
      </c>
      <c r="I291" t="s">
        <v>454</v>
      </c>
      <c r="J291" t="str">
        <f t="shared" si="8"/>
        <v>Asier Ayucar Nunez</v>
      </c>
      <c r="K291">
        <f>COUNTIFS(J:J,Tabla9[[#This Row],[Nombre completo]])</f>
        <v>7</v>
      </c>
    </row>
    <row r="292" spans="1:11" x14ac:dyDescent="0.2">
      <c r="B292" t="s">
        <v>458</v>
      </c>
      <c r="C292" t="s">
        <v>457</v>
      </c>
      <c r="D292" t="s">
        <v>540</v>
      </c>
      <c r="E292" t="s">
        <v>163</v>
      </c>
      <c r="F292" t="s">
        <v>341</v>
      </c>
      <c r="G292" s="23">
        <v>3</v>
      </c>
      <c r="H292">
        <v>6</v>
      </c>
      <c r="I292" t="s">
        <v>454</v>
      </c>
      <c r="J292" t="str">
        <f t="shared" si="8"/>
        <v>Diego Jarauta Sarria</v>
      </c>
      <c r="K292">
        <f>COUNTIFS(J:J,Tabla9[[#This Row],[Nombre completo]])</f>
        <v>1</v>
      </c>
    </row>
    <row r="293" spans="1:11" x14ac:dyDescent="0.2">
      <c r="B293" t="s">
        <v>61</v>
      </c>
      <c r="C293" t="s">
        <v>692</v>
      </c>
      <c r="D293" t="s">
        <v>459</v>
      </c>
      <c r="E293" t="s">
        <v>163</v>
      </c>
      <c r="F293" t="s">
        <v>460</v>
      </c>
      <c r="G293" s="23">
        <v>2</v>
      </c>
      <c r="H293">
        <v>6</v>
      </c>
      <c r="I293" t="s">
        <v>454</v>
      </c>
      <c r="J293" t="str">
        <f t="shared" si="8"/>
        <v>Asier LopezdeHuertas Ormazabal</v>
      </c>
      <c r="K293">
        <f>COUNTIFS(J:J,Tabla9[[#This Row],[Nombre completo]])</f>
        <v>1</v>
      </c>
    </row>
    <row r="294" spans="1:11" x14ac:dyDescent="0.2">
      <c r="B294" t="s">
        <v>347</v>
      </c>
      <c r="C294" t="s">
        <v>348</v>
      </c>
      <c r="D294" t="s">
        <v>349</v>
      </c>
      <c r="E294" t="s">
        <v>278</v>
      </c>
      <c r="F294" t="s">
        <v>350</v>
      </c>
      <c r="G294" s="23">
        <v>2</v>
      </c>
      <c r="H294">
        <v>6</v>
      </c>
      <c r="I294" t="s">
        <v>454</v>
      </c>
      <c r="J294" t="str">
        <f t="shared" si="8"/>
        <v>Christian Medrano Malon</v>
      </c>
      <c r="K294">
        <f>COUNTIFS(J:J,Tabla9[[#This Row],[Nombre completo]])</f>
        <v>3</v>
      </c>
    </row>
    <row r="295" spans="1:11" x14ac:dyDescent="0.2">
      <c r="B295" t="s">
        <v>365</v>
      </c>
      <c r="C295" t="s">
        <v>366</v>
      </c>
      <c r="D295" t="s">
        <v>367</v>
      </c>
      <c r="E295" t="s">
        <v>163</v>
      </c>
      <c r="F295" t="s">
        <v>350</v>
      </c>
      <c r="G295" s="23">
        <v>2</v>
      </c>
      <c r="H295">
        <v>6</v>
      </c>
      <c r="I295" t="s">
        <v>454</v>
      </c>
      <c r="J295" t="str">
        <f t="shared" si="8"/>
        <v>Maksim Uncu Iablonskii</v>
      </c>
      <c r="K295">
        <f>COUNTIFS(J:J,Tabla9[[#This Row],[Nombre completo]])</f>
        <v>2</v>
      </c>
    </row>
    <row r="296" spans="1:11" x14ac:dyDescent="0.2">
      <c r="B296" t="s">
        <v>104</v>
      </c>
      <c r="C296" t="s">
        <v>441</v>
      </c>
      <c r="D296" t="s">
        <v>541</v>
      </c>
      <c r="E296" t="s">
        <v>211</v>
      </c>
      <c r="F296" t="s">
        <v>430</v>
      </c>
      <c r="G296" s="23">
        <v>2</v>
      </c>
      <c r="H296">
        <v>6</v>
      </c>
      <c r="I296" t="s">
        <v>454</v>
      </c>
      <c r="J296" t="str">
        <f t="shared" si="8"/>
        <v>Iker Raposo Cervantes</v>
      </c>
      <c r="K296">
        <f>COUNTIFS(J:J,Tabla9[[#This Row],[Nombre completo]])</f>
        <v>1</v>
      </c>
    </row>
    <row r="297" spans="1:11" x14ac:dyDescent="0.2">
      <c r="B297" t="s">
        <v>225</v>
      </c>
      <c r="C297" t="s">
        <v>383</v>
      </c>
      <c r="D297" t="s">
        <v>384</v>
      </c>
      <c r="E297" t="s">
        <v>163</v>
      </c>
      <c r="F297" t="s">
        <v>241</v>
      </c>
      <c r="G297" s="23">
        <v>1</v>
      </c>
      <c r="H297">
        <v>6</v>
      </c>
      <c r="I297" t="s">
        <v>454</v>
      </c>
      <c r="J297" t="str">
        <f t="shared" si="8"/>
        <v>Unai Val Arrosagaray</v>
      </c>
      <c r="K297">
        <f>COUNTIFS(J:J,Tabla9[[#This Row],[Nombre completo]])</f>
        <v>2</v>
      </c>
    </row>
    <row r="298" spans="1:11" x14ac:dyDescent="0.2">
      <c r="B298" t="s">
        <v>135</v>
      </c>
      <c r="C298" t="s">
        <v>461</v>
      </c>
      <c r="D298" t="s">
        <v>542</v>
      </c>
      <c r="E298" t="s">
        <v>163</v>
      </c>
      <c r="F298" t="s">
        <v>20</v>
      </c>
      <c r="G298" s="23">
        <v>1</v>
      </c>
      <c r="H298">
        <v>6</v>
      </c>
      <c r="I298" t="s">
        <v>454</v>
      </c>
      <c r="J298" t="str">
        <f t="shared" si="8"/>
        <v>Alex Morales Salvador</v>
      </c>
      <c r="K298">
        <f>COUNTIFS(J:J,Tabla9[[#This Row],[Nombre completo]])</f>
        <v>1</v>
      </c>
    </row>
    <row r="299" spans="1:11" x14ac:dyDescent="0.2">
      <c r="A299">
        <v>1</v>
      </c>
      <c r="B299" t="s">
        <v>24</v>
      </c>
      <c r="C299" t="s">
        <v>25</v>
      </c>
      <c r="D299" t="s">
        <v>26</v>
      </c>
      <c r="E299" t="s">
        <v>321</v>
      </c>
      <c r="F299" t="s">
        <v>9</v>
      </c>
      <c r="G299" s="23">
        <v>6</v>
      </c>
      <c r="H299">
        <v>6</v>
      </c>
      <c r="I299" t="s">
        <v>462</v>
      </c>
      <c r="J299" t="str">
        <f t="shared" ref="J299:J330" si="9">CONCATENATE(B299," ",C299," ",D299)</f>
        <v>Kaiet Viana Aznar</v>
      </c>
      <c r="K299">
        <f>COUNTIFS(J:J,Tabla9[[#This Row],[Nombre completo]])</f>
        <v>7</v>
      </c>
    </row>
    <row r="300" spans="1:11" x14ac:dyDescent="0.2">
      <c r="A300">
        <v>2</v>
      </c>
      <c r="B300" t="s">
        <v>6</v>
      </c>
      <c r="C300" t="s">
        <v>7</v>
      </c>
      <c r="D300" t="s">
        <v>8</v>
      </c>
      <c r="E300" t="s">
        <v>321</v>
      </c>
      <c r="F300" t="s">
        <v>9</v>
      </c>
      <c r="G300" s="23">
        <v>5</v>
      </c>
      <c r="H300">
        <v>6</v>
      </c>
      <c r="I300" t="s">
        <v>462</v>
      </c>
      <c r="J300" t="str">
        <f t="shared" si="9"/>
        <v>Victor Dieguez Mocoroa</v>
      </c>
      <c r="K300">
        <f>COUNTIFS(J:J,Tabla9[[#This Row],[Nombre completo]])</f>
        <v>9</v>
      </c>
    </row>
    <row r="301" spans="1:11" x14ac:dyDescent="0.2">
      <c r="A301">
        <v>3</v>
      </c>
      <c r="B301" t="s">
        <v>17</v>
      </c>
      <c r="C301" t="s">
        <v>18</v>
      </c>
      <c r="D301" t="s">
        <v>19</v>
      </c>
      <c r="E301" t="s">
        <v>321</v>
      </c>
      <c r="F301" t="s">
        <v>20</v>
      </c>
      <c r="G301" s="23">
        <v>5</v>
      </c>
      <c r="H301">
        <v>6</v>
      </c>
      <c r="I301" t="s">
        <v>462</v>
      </c>
      <c r="J301" t="str">
        <f t="shared" si="9"/>
        <v>Ander Arrastia Urroz</v>
      </c>
      <c r="K301">
        <f>COUNTIFS(J:J,Tabla9[[#This Row],[Nombre completo]])</f>
        <v>8</v>
      </c>
    </row>
    <row r="302" spans="1:11" x14ac:dyDescent="0.2">
      <c r="A302">
        <v>4</v>
      </c>
      <c r="B302" t="s">
        <v>73</v>
      </c>
      <c r="C302" t="s">
        <v>56</v>
      </c>
      <c r="D302" t="s">
        <v>57</v>
      </c>
      <c r="E302" t="s">
        <v>321</v>
      </c>
      <c r="F302" t="s">
        <v>43</v>
      </c>
      <c r="G302" s="23">
        <v>4</v>
      </c>
      <c r="H302">
        <v>6</v>
      </c>
      <c r="I302" t="s">
        <v>462</v>
      </c>
      <c r="J302" t="str">
        <f t="shared" si="9"/>
        <v>Ezpel Garbisu Juaniz</v>
      </c>
      <c r="K302">
        <f>COUNTIFS(J:J,Tabla9[[#This Row],[Nombre completo]])</f>
        <v>5</v>
      </c>
    </row>
    <row r="303" spans="1:11" x14ac:dyDescent="0.2">
      <c r="A303">
        <v>5</v>
      </c>
      <c r="B303" t="s">
        <v>10</v>
      </c>
      <c r="C303" t="s">
        <v>11</v>
      </c>
      <c r="D303" t="s">
        <v>12</v>
      </c>
      <c r="E303" t="s">
        <v>321</v>
      </c>
      <c r="F303" t="s">
        <v>13</v>
      </c>
      <c r="G303" s="23">
        <v>4</v>
      </c>
      <c r="H303">
        <v>6</v>
      </c>
      <c r="I303" t="s">
        <v>462</v>
      </c>
      <c r="J303" t="str">
        <f t="shared" si="9"/>
        <v>Raul Burriel Ureta</v>
      </c>
      <c r="K303">
        <f>COUNTIFS(J:J,Tabla9[[#This Row],[Nombre completo]])</f>
        <v>9</v>
      </c>
    </row>
    <row r="304" spans="1:11" x14ac:dyDescent="0.2">
      <c r="A304">
        <v>6</v>
      </c>
      <c r="B304" t="s">
        <v>30</v>
      </c>
      <c r="C304" t="s">
        <v>31</v>
      </c>
      <c r="D304" t="s">
        <v>32</v>
      </c>
      <c r="E304" t="s">
        <v>321</v>
      </c>
      <c r="F304" t="s">
        <v>9</v>
      </c>
      <c r="G304" s="23">
        <v>4</v>
      </c>
      <c r="H304">
        <v>6</v>
      </c>
      <c r="I304" t="s">
        <v>462</v>
      </c>
      <c r="J304" t="str">
        <f t="shared" si="9"/>
        <v>Oihan Izquierdo Abadia</v>
      </c>
      <c r="K304">
        <f>COUNTIFS(J:J,Tabla9[[#This Row],[Nombre completo]])</f>
        <v>4</v>
      </c>
    </row>
    <row r="305" spans="1:11" x14ac:dyDescent="0.2">
      <c r="A305">
        <v>7</v>
      </c>
      <c r="B305" t="s">
        <v>61</v>
      </c>
      <c r="C305" t="s">
        <v>62</v>
      </c>
      <c r="D305" t="s">
        <v>63</v>
      </c>
      <c r="E305" t="s">
        <v>321</v>
      </c>
      <c r="F305" t="s">
        <v>463</v>
      </c>
      <c r="G305" s="23">
        <v>4</v>
      </c>
      <c r="H305">
        <v>6</v>
      </c>
      <c r="I305" t="s">
        <v>462</v>
      </c>
      <c r="J305" t="str">
        <f t="shared" si="9"/>
        <v>Asier Gil Landa</v>
      </c>
      <c r="K305">
        <f>COUNTIFS(J:J,Tabla9[[#This Row],[Nombre completo]])</f>
        <v>2</v>
      </c>
    </row>
    <row r="306" spans="1:11" x14ac:dyDescent="0.2">
      <c r="A306">
        <v>8</v>
      </c>
      <c r="B306" t="s">
        <v>684</v>
      </c>
      <c r="C306" t="s">
        <v>464</v>
      </c>
      <c r="D306" t="s">
        <v>465</v>
      </c>
      <c r="E306" t="s">
        <v>321</v>
      </c>
      <c r="F306" t="s">
        <v>13</v>
      </c>
      <c r="G306" s="23">
        <v>3.5</v>
      </c>
      <c r="H306">
        <v>6</v>
      </c>
      <c r="I306" t="s">
        <v>462</v>
      </c>
      <c r="J306" t="str">
        <f t="shared" si="9"/>
        <v>FranciscoJavier Lacunza Melero</v>
      </c>
      <c r="K306">
        <f>COUNTIFS(J:J,Tabla9[[#This Row],[Nombre completo]])</f>
        <v>2</v>
      </c>
    </row>
    <row r="307" spans="1:11" x14ac:dyDescent="0.2">
      <c r="A307">
        <v>9</v>
      </c>
      <c r="B307" t="s">
        <v>40</v>
      </c>
      <c r="C307" t="s">
        <v>41</v>
      </c>
      <c r="D307" t="s">
        <v>42</v>
      </c>
      <c r="E307" t="s">
        <v>321</v>
      </c>
      <c r="F307" t="s">
        <v>43</v>
      </c>
      <c r="G307" s="23">
        <v>3</v>
      </c>
      <c r="H307">
        <v>6</v>
      </c>
      <c r="I307" t="s">
        <v>462</v>
      </c>
      <c r="J307" t="str">
        <f t="shared" si="9"/>
        <v>Adrian Mombiela Aranguren</v>
      </c>
      <c r="K307">
        <f>COUNTIFS(J:J,Tabla9[[#This Row],[Nombre completo]])</f>
        <v>5</v>
      </c>
    </row>
    <row r="308" spans="1:11" x14ac:dyDescent="0.2">
      <c r="A308">
        <v>10</v>
      </c>
      <c r="B308" t="s">
        <v>175</v>
      </c>
      <c r="C308" t="s">
        <v>121</v>
      </c>
      <c r="D308" t="s">
        <v>89</v>
      </c>
      <c r="E308" t="s">
        <v>321</v>
      </c>
      <c r="F308" t="s">
        <v>9</v>
      </c>
      <c r="G308" s="23">
        <v>3</v>
      </c>
      <c r="H308">
        <v>6</v>
      </c>
      <c r="I308" t="s">
        <v>462</v>
      </c>
      <c r="J308" t="str">
        <f t="shared" si="9"/>
        <v>Aimar Gonzalez Fernandez</v>
      </c>
      <c r="K308">
        <f>COUNTIFS(J:J,Tabla9[[#This Row],[Nombre completo]])</f>
        <v>1</v>
      </c>
    </row>
    <row r="309" spans="1:11" x14ac:dyDescent="0.2">
      <c r="A309">
        <v>11</v>
      </c>
      <c r="B309" t="s">
        <v>466</v>
      </c>
      <c r="C309" t="s">
        <v>49</v>
      </c>
      <c r="D309" t="s">
        <v>467</v>
      </c>
      <c r="E309" t="s">
        <v>321</v>
      </c>
      <c r="F309" t="s">
        <v>9</v>
      </c>
      <c r="G309" s="23">
        <v>3</v>
      </c>
      <c r="H309">
        <v>6</v>
      </c>
      <c r="I309" t="s">
        <v>462</v>
      </c>
      <c r="J309" t="str">
        <f t="shared" si="9"/>
        <v>Simon Perez Remon</v>
      </c>
      <c r="K309">
        <f>COUNTIFS(J:J,Tabla9[[#This Row],[Nombre completo]])</f>
        <v>1</v>
      </c>
    </row>
    <row r="310" spans="1:11" x14ac:dyDescent="0.2">
      <c r="A310">
        <v>12</v>
      </c>
      <c r="B310" t="s">
        <v>55</v>
      </c>
      <c r="C310" t="s">
        <v>56</v>
      </c>
      <c r="D310" t="s">
        <v>57</v>
      </c>
      <c r="E310" t="s">
        <v>321</v>
      </c>
      <c r="F310" t="s">
        <v>43</v>
      </c>
      <c r="G310" s="23">
        <v>3</v>
      </c>
      <c r="H310">
        <v>6</v>
      </c>
      <c r="I310" t="s">
        <v>462</v>
      </c>
      <c r="J310" t="str">
        <f t="shared" si="9"/>
        <v>Larraitz Garbisu Juaniz</v>
      </c>
      <c r="K310">
        <f>COUNTIFS(J:J,Tabla9[[#This Row],[Nombre completo]])</f>
        <v>6</v>
      </c>
    </row>
    <row r="311" spans="1:11" x14ac:dyDescent="0.2">
      <c r="A311">
        <v>13</v>
      </c>
      <c r="B311" t="s">
        <v>225</v>
      </c>
      <c r="C311" t="s">
        <v>468</v>
      </c>
      <c r="D311" t="s">
        <v>469</v>
      </c>
      <c r="E311" t="s">
        <v>321</v>
      </c>
      <c r="F311" t="s">
        <v>470</v>
      </c>
      <c r="G311" s="23">
        <v>3</v>
      </c>
      <c r="H311">
        <v>6</v>
      </c>
      <c r="I311" t="s">
        <v>462</v>
      </c>
      <c r="J311" t="str">
        <f t="shared" si="9"/>
        <v>Unai Fuentes Guindano</v>
      </c>
      <c r="K311">
        <f>COUNTIFS(J:J,Tabla9[[#This Row],[Nombre completo]])</f>
        <v>1</v>
      </c>
    </row>
    <row r="312" spans="1:11" x14ac:dyDescent="0.2">
      <c r="A312">
        <v>14</v>
      </c>
      <c r="B312" t="s">
        <v>117</v>
      </c>
      <c r="C312" t="s">
        <v>471</v>
      </c>
      <c r="D312" t="s">
        <v>234</v>
      </c>
      <c r="E312" t="s">
        <v>321</v>
      </c>
      <c r="F312" t="s">
        <v>13</v>
      </c>
      <c r="G312" s="23">
        <v>3</v>
      </c>
      <c r="H312">
        <v>6</v>
      </c>
      <c r="I312" t="s">
        <v>462</v>
      </c>
      <c r="J312" t="str">
        <f t="shared" si="9"/>
        <v>Inigo Iraizoz Moreno</v>
      </c>
      <c r="K312">
        <f>COUNTIFS(J:J,Tabla9[[#This Row],[Nombre completo]])</f>
        <v>2</v>
      </c>
    </row>
    <row r="313" spans="1:11" x14ac:dyDescent="0.2">
      <c r="A313">
        <v>15</v>
      </c>
      <c r="B313" t="s">
        <v>221</v>
      </c>
      <c r="C313" t="s">
        <v>472</v>
      </c>
      <c r="D313" t="s">
        <v>473</v>
      </c>
      <c r="E313" t="s">
        <v>321</v>
      </c>
      <c r="F313" t="s">
        <v>474</v>
      </c>
      <c r="G313" s="23">
        <v>3</v>
      </c>
      <c r="H313">
        <v>6</v>
      </c>
      <c r="I313" t="s">
        <v>462</v>
      </c>
      <c r="J313" t="str">
        <f t="shared" si="9"/>
        <v>David Saldana Ulloa</v>
      </c>
      <c r="K313">
        <f>COUNTIFS(J:J,Tabla9[[#This Row],[Nombre completo]])</f>
        <v>2</v>
      </c>
    </row>
    <row r="314" spans="1:11" x14ac:dyDescent="0.2">
      <c r="A314">
        <v>16</v>
      </c>
      <c r="B314" t="s">
        <v>65</v>
      </c>
      <c r="C314" t="s">
        <v>352</v>
      </c>
      <c r="D314" t="s">
        <v>475</v>
      </c>
      <c r="E314" t="s">
        <v>321</v>
      </c>
      <c r="F314" t="s">
        <v>9</v>
      </c>
      <c r="G314" s="23">
        <v>3</v>
      </c>
      <c r="H314">
        <v>6</v>
      </c>
      <c r="I314" t="s">
        <v>462</v>
      </c>
      <c r="J314" t="str">
        <f t="shared" si="9"/>
        <v>Javier Espinosa Azcarate</v>
      </c>
      <c r="K314">
        <f>COUNTIFS(J:J,Tabla9[[#This Row],[Nombre completo]])</f>
        <v>1</v>
      </c>
    </row>
    <row r="315" spans="1:11" x14ac:dyDescent="0.2">
      <c r="A315">
        <v>17</v>
      </c>
      <c r="B315" t="s">
        <v>398</v>
      </c>
      <c r="C315" t="s">
        <v>126</v>
      </c>
      <c r="D315" t="s">
        <v>476</v>
      </c>
      <c r="E315" t="s">
        <v>321</v>
      </c>
      <c r="F315" t="s">
        <v>9</v>
      </c>
      <c r="G315" s="23">
        <v>2.5</v>
      </c>
      <c r="H315">
        <v>6</v>
      </c>
      <c r="I315" t="s">
        <v>462</v>
      </c>
      <c r="J315" t="str">
        <f t="shared" si="9"/>
        <v>Ion Goni Sierro</v>
      </c>
      <c r="K315">
        <f>COUNTIFS(J:J,Tabla9[[#This Row],[Nombre completo]])</f>
        <v>5</v>
      </c>
    </row>
    <row r="316" spans="1:11" x14ac:dyDescent="0.2">
      <c r="A316">
        <v>18</v>
      </c>
      <c r="B316" t="s">
        <v>21</v>
      </c>
      <c r="C316" t="s">
        <v>22</v>
      </c>
      <c r="D316" t="s">
        <v>23</v>
      </c>
      <c r="E316" t="s">
        <v>321</v>
      </c>
      <c r="F316" t="s">
        <v>9</v>
      </c>
      <c r="G316" s="23">
        <v>2</v>
      </c>
      <c r="H316">
        <v>6</v>
      </c>
      <c r="I316" t="s">
        <v>462</v>
      </c>
      <c r="J316" t="str">
        <f t="shared" si="9"/>
        <v>Oier Canle Ruiz</v>
      </c>
      <c r="K316">
        <f>COUNTIFS(J:J,Tabla9[[#This Row],[Nombre completo]])</f>
        <v>6</v>
      </c>
    </row>
    <row r="317" spans="1:11" x14ac:dyDescent="0.2">
      <c r="A317">
        <v>19</v>
      </c>
      <c r="B317" t="s">
        <v>689</v>
      </c>
      <c r="C317" t="s">
        <v>407</v>
      </c>
      <c r="D317" t="s">
        <v>408</v>
      </c>
      <c r="E317" t="s">
        <v>321</v>
      </c>
      <c r="F317" t="s">
        <v>9</v>
      </c>
      <c r="G317" s="23">
        <v>2</v>
      </c>
      <c r="H317">
        <v>6</v>
      </c>
      <c r="I317" t="s">
        <v>462</v>
      </c>
      <c r="J317" t="str">
        <f t="shared" si="9"/>
        <v>AuroraAdela Hidalgo Choque</v>
      </c>
      <c r="K317">
        <f>COUNTIFS(J:J,Tabla9[[#This Row],[Nombre completo]])</f>
        <v>4</v>
      </c>
    </row>
    <row r="318" spans="1:11" x14ac:dyDescent="0.2">
      <c r="A318">
        <v>20</v>
      </c>
      <c r="B318" t="s">
        <v>477</v>
      </c>
      <c r="C318" t="s">
        <v>478</v>
      </c>
      <c r="D318" t="s">
        <v>479</v>
      </c>
      <c r="E318" t="s">
        <v>321</v>
      </c>
      <c r="F318" t="s">
        <v>470</v>
      </c>
      <c r="G318" s="23">
        <v>2</v>
      </c>
      <c r="H318">
        <v>6</v>
      </c>
      <c r="I318" t="s">
        <v>462</v>
      </c>
      <c r="J318" t="str">
        <f t="shared" si="9"/>
        <v>Idan Lafoz Inaga</v>
      </c>
      <c r="K318">
        <f>COUNTIFS(J:J,Tabla9[[#This Row],[Nombre completo]])</f>
        <v>1</v>
      </c>
    </row>
    <row r="319" spans="1:11" x14ac:dyDescent="0.2">
      <c r="A319">
        <v>21</v>
      </c>
      <c r="B319" t="s">
        <v>480</v>
      </c>
      <c r="C319" t="s">
        <v>481</v>
      </c>
      <c r="E319" t="s">
        <v>321</v>
      </c>
      <c r="F319" t="s">
        <v>233</v>
      </c>
      <c r="G319" s="23">
        <v>2</v>
      </c>
      <c r="H319">
        <v>6</v>
      </c>
      <c r="I319" t="s">
        <v>462</v>
      </c>
      <c r="J319" t="str">
        <f t="shared" si="9"/>
        <v xml:space="preserve">Nazar Tsybulskyi </v>
      </c>
      <c r="K319">
        <f>COUNTIFS(J:J,Tabla9[[#This Row],[Nombre completo]])</f>
        <v>1</v>
      </c>
    </row>
    <row r="320" spans="1:11" x14ac:dyDescent="0.2">
      <c r="A320">
        <v>22</v>
      </c>
      <c r="B320" t="s">
        <v>437</v>
      </c>
      <c r="C320" t="s">
        <v>101</v>
      </c>
      <c r="D320" t="s">
        <v>255</v>
      </c>
      <c r="E320" t="s">
        <v>321</v>
      </c>
      <c r="F320" t="s">
        <v>13</v>
      </c>
      <c r="G320" s="23">
        <v>2</v>
      </c>
      <c r="H320">
        <v>6</v>
      </c>
      <c r="I320" t="s">
        <v>462</v>
      </c>
      <c r="J320" t="str">
        <f t="shared" si="9"/>
        <v>Helena Garcia Nunez</v>
      </c>
      <c r="K320">
        <f>COUNTIFS(J:J,Tabla9[[#This Row],[Nombre completo]])</f>
        <v>5</v>
      </c>
    </row>
    <row r="321" spans="1:11" x14ac:dyDescent="0.2">
      <c r="A321">
        <v>23</v>
      </c>
      <c r="B321" t="s">
        <v>482</v>
      </c>
      <c r="C321" t="s">
        <v>483</v>
      </c>
      <c r="D321" t="s">
        <v>484</v>
      </c>
      <c r="E321" t="s">
        <v>321</v>
      </c>
      <c r="F321" t="s">
        <v>13</v>
      </c>
      <c r="G321" s="23">
        <v>2</v>
      </c>
      <c r="H321">
        <v>6</v>
      </c>
      <c r="I321" t="s">
        <v>462</v>
      </c>
      <c r="J321" t="str">
        <f t="shared" si="9"/>
        <v>Leire Vidaurre Otazu</v>
      </c>
      <c r="K321">
        <f>COUNTIFS(J:J,Tabla9[[#This Row],[Nombre completo]])</f>
        <v>2</v>
      </c>
    </row>
    <row r="322" spans="1:11" x14ac:dyDescent="0.2">
      <c r="A322">
        <v>24</v>
      </c>
      <c r="B322" t="s">
        <v>485</v>
      </c>
      <c r="C322" t="s">
        <v>486</v>
      </c>
      <c r="E322" t="s">
        <v>321</v>
      </c>
      <c r="F322" t="s">
        <v>233</v>
      </c>
      <c r="G322" s="23">
        <v>1.5</v>
      </c>
      <c r="H322">
        <v>6</v>
      </c>
      <c r="I322" t="s">
        <v>462</v>
      </c>
      <c r="J322" t="str">
        <f t="shared" si="9"/>
        <v xml:space="preserve">Jesus Lapieza </v>
      </c>
      <c r="K322">
        <f>COUNTIFS(J:J,Tabla9[[#This Row],[Nombre completo]])</f>
        <v>1</v>
      </c>
    </row>
    <row r="323" spans="1:11" x14ac:dyDescent="0.2">
      <c r="A323">
        <v>25</v>
      </c>
      <c r="B323" t="s">
        <v>87</v>
      </c>
      <c r="C323" t="s">
        <v>89</v>
      </c>
      <c r="D323" t="s">
        <v>226</v>
      </c>
      <c r="E323" t="s">
        <v>321</v>
      </c>
      <c r="F323" t="s">
        <v>474</v>
      </c>
      <c r="G323" s="23">
        <v>1.5</v>
      </c>
      <c r="H323">
        <v>6</v>
      </c>
      <c r="I323" t="s">
        <v>462</v>
      </c>
      <c r="J323" t="str">
        <f t="shared" si="9"/>
        <v>Mario Fernandez Colmenar</v>
      </c>
      <c r="K323">
        <f>COUNTIFS(J:J,Tabla9[[#This Row],[Nombre completo]])</f>
        <v>2</v>
      </c>
    </row>
    <row r="324" spans="1:11" x14ac:dyDescent="0.2">
      <c r="A324">
        <v>26</v>
      </c>
      <c r="B324" t="s">
        <v>487</v>
      </c>
      <c r="C324" t="s">
        <v>488</v>
      </c>
      <c r="D324" t="s">
        <v>489</v>
      </c>
      <c r="E324" t="s">
        <v>321</v>
      </c>
      <c r="F324" t="s">
        <v>9</v>
      </c>
      <c r="G324" s="23">
        <v>1</v>
      </c>
      <c r="H324">
        <v>6</v>
      </c>
      <c r="I324" t="s">
        <v>462</v>
      </c>
      <c r="J324" t="str">
        <f t="shared" si="9"/>
        <v>Karina Goneac Cibotari</v>
      </c>
      <c r="K324">
        <f>COUNTIFS(J:J,Tabla9[[#This Row],[Nombre completo]])</f>
        <v>1</v>
      </c>
    </row>
    <row r="325" spans="1:11" x14ac:dyDescent="0.2">
      <c r="A325">
        <v>1</v>
      </c>
      <c r="B325" t="s">
        <v>109</v>
      </c>
      <c r="C325" t="s">
        <v>110</v>
      </c>
      <c r="D325" t="s">
        <v>49</v>
      </c>
      <c r="E325" t="s">
        <v>81</v>
      </c>
      <c r="F325" t="s">
        <v>13</v>
      </c>
      <c r="G325" s="23">
        <v>6</v>
      </c>
      <c r="H325">
        <v>6</v>
      </c>
      <c r="I325" t="s">
        <v>462</v>
      </c>
      <c r="J325" t="str">
        <f t="shared" si="9"/>
        <v>Daniel Aiciondo Perez</v>
      </c>
      <c r="K325">
        <f>COUNTIFS(J:J,Tabla9[[#This Row],[Nombre completo]])</f>
        <v>6</v>
      </c>
    </row>
    <row r="326" spans="1:11" x14ac:dyDescent="0.2">
      <c r="A326">
        <v>2</v>
      </c>
      <c r="B326" t="s">
        <v>179</v>
      </c>
      <c r="C326" t="s">
        <v>273</v>
      </c>
      <c r="D326" t="s">
        <v>338</v>
      </c>
      <c r="E326" t="s">
        <v>81</v>
      </c>
      <c r="F326" t="s">
        <v>43</v>
      </c>
      <c r="G326" s="23">
        <v>5</v>
      </c>
      <c r="H326">
        <v>6</v>
      </c>
      <c r="I326" t="s">
        <v>462</v>
      </c>
      <c r="J326" t="str">
        <f t="shared" si="9"/>
        <v>Unax Senosiain Noriega</v>
      </c>
      <c r="K326">
        <f>COUNTIFS(J:J,Tabla9[[#This Row],[Nombre completo]])</f>
        <v>6</v>
      </c>
    </row>
    <row r="327" spans="1:11" x14ac:dyDescent="0.2">
      <c r="A327">
        <v>3</v>
      </c>
      <c r="B327" t="s">
        <v>87</v>
      </c>
      <c r="C327" t="s">
        <v>88</v>
      </c>
      <c r="D327" t="s">
        <v>89</v>
      </c>
      <c r="E327" t="s">
        <v>81</v>
      </c>
      <c r="F327" t="s">
        <v>43</v>
      </c>
      <c r="G327" s="23">
        <v>4.5</v>
      </c>
      <c r="H327">
        <v>6</v>
      </c>
      <c r="I327" t="s">
        <v>462</v>
      </c>
      <c r="J327" t="str">
        <f t="shared" si="9"/>
        <v>Mario Antonanzas Fernandez</v>
      </c>
      <c r="K327">
        <f>COUNTIFS(J:J,Tabla9[[#This Row],[Nombre completo]])</f>
        <v>9</v>
      </c>
    </row>
    <row r="328" spans="1:11" x14ac:dyDescent="0.2">
      <c r="A328">
        <v>4</v>
      </c>
      <c r="B328" t="s">
        <v>82</v>
      </c>
      <c r="C328" t="s">
        <v>83</v>
      </c>
      <c r="D328" t="s">
        <v>84</v>
      </c>
      <c r="E328" t="s">
        <v>81</v>
      </c>
      <c r="F328" t="s">
        <v>9</v>
      </c>
      <c r="G328" s="23">
        <v>4</v>
      </c>
      <c r="H328">
        <v>6</v>
      </c>
      <c r="I328" t="s">
        <v>462</v>
      </c>
      <c r="J328" t="str">
        <f t="shared" si="9"/>
        <v>Angel Esparza Toni</v>
      </c>
      <c r="K328">
        <f>COUNTIFS(J:J,Tabla9[[#This Row],[Nombre completo]])</f>
        <v>6</v>
      </c>
    </row>
    <row r="329" spans="1:11" x14ac:dyDescent="0.2">
      <c r="A329">
        <v>5</v>
      </c>
      <c r="B329" t="s">
        <v>90</v>
      </c>
      <c r="C329" t="s">
        <v>91</v>
      </c>
      <c r="D329" t="s">
        <v>92</v>
      </c>
      <c r="E329" t="s">
        <v>81</v>
      </c>
      <c r="F329" t="s">
        <v>13</v>
      </c>
      <c r="G329" s="23">
        <v>4</v>
      </c>
      <c r="H329">
        <v>6</v>
      </c>
      <c r="I329" t="s">
        <v>462</v>
      </c>
      <c r="J329" t="str">
        <f t="shared" si="9"/>
        <v>Miguel Iribas Garayoa</v>
      </c>
      <c r="K329">
        <f>COUNTIFS(J:J,Tabla9[[#This Row],[Nombre completo]])</f>
        <v>7</v>
      </c>
    </row>
    <row r="330" spans="1:11" x14ac:dyDescent="0.2">
      <c r="A330">
        <v>6</v>
      </c>
      <c r="B330" t="s">
        <v>96</v>
      </c>
      <c r="C330" t="s">
        <v>97</v>
      </c>
      <c r="D330" t="s">
        <v>98</v>
      </c>
      <c r="E330" t="s">
        <v>81</v>
      </c>
      <c r="F330" t="s">
        <v>9</v>
      </c>
      <c r="G330" s="23">
        <v>4</v>
      </c>
      <c r="H330">
        <v>6</v>
      </c>
      <c r="I330" t="s">
        <v>462</v>
      </c>
      <c r="J330" t="str">
        <f t="shared" si="9"/>
        <v>Jorge Suescun Ocariz</v>
      </c>
      <c r="K330">
        <f>COUNTIFS(J:J,Tabla9[[#This Row],[Nombre completo]])</f>
        <v>7</v>
      </c>
    </row>
    <row r="331" spans="1:11" x14ac:dyDescent="0.2">
      <c r="A331">
        <v>7</v>
      </c>
      <c r="B331" t="s">
        <v>369</v>
      </c>
      <c r="C331" t="s">
        <v>370</v>
      </c>
      <c r="D331" t="s">
        <v>371</v>
      </c>
      <c r="E331" t="s">
        <v>81</v>
      </c>
      <c r="F331" t="s">
        <v>13</v>
      </c>
      <c r="G331" s="23">
        <v>4</v>
      </c>
      <c r="H331">
        <v>6</v>
      </c>
      <c r="I331" t="s">
        <v>462</v>
      </c>
      <c r="J331" t="str">
        <f t="shared" ref="J331:J362" si="10">CONCATENATE(B331," ",C331," ",D331)</f>
        <v>Maria Labiano Hernandez</v>
      </c>
      <c r="K331">
        <f>COUNTIFS(J:J,Tabla9[[#This Row],[Nombre completo]])</f>
        <v>6</v>
      </c>
    </row>
    <row r="332" spans="1:11" x14ac:dyDescent="0.2">
      <c r="A332">
        <v>8</v>
      </c>
      <c r="B332" t="s">
        <v>148</v>
      </c>
      <c r="C332" t="s">
        <v>149</v>
      </c>
      <c r="D332" t="s">
        <v>150</v>
      </c>
      <c r="E332" t="s">
        <v>81</v>
      </c>
      <c r="F332" t="s">
        <v>151</v>
      </c>
      <c r="G332" s="23">
        <v>3.5</v>
      </c>
      <c r="H332">
        <v>6</v>
      </c>
      <c r="I332" t="s">
        <v>462</v>
      </c>
      <c r="J332" t="str">
        <f t="shared" si="10"/>
        <v>Amets Barriga Gomez</v>
      </c>
      <c r="K332">
        <f>COUNTIFS(J:J,Tabla9[[#This Row],[Nombre completo]])</f>
        <v>2</v>
      </c>
    </row>
    <row r="333" spans="1:11" x14ac:dyDescent="0.2">
      <c r="A333">
        <v>9</v>
      </c>
      <c r="B333" t="s">
        <v>124</v>
      </c>
      <c r="C333" t="s">
        <v>490</v>
      </c>
      <c r="E333" t="s">
        <v>81</v>
      </c>
      <c r="F333" t="s">
        <v>233</v>
      </c>
      <c r="G333" s="23">
        <v>3.5</v>
      </c>
      <c r="H333">
        <v>6</v>
      </c>
      <c r="I333" t="s">
        <v>462</v>
      </c>
      <c r="J333" t="str">
        <f t="shared" si="10"/>
        <v xml:space="preserve">Izan Zeraibi </v>
      </c>
      <c r="K333">
        <f>COUNTIFS(J:J,Tabla9[[#This Row],[Nombre completo]])</f>
        <v>1</v>
      </c>
    </row>
    <row r="334" spans="1:11" x14ac:dyDescent="0.2">
      <c r="A334">
        <v>10</v>
      </c>
      <c r="B334" t="s">
        <v>104</v>
      </c>
      <c r="C334" t="s">
        <v>105</v>
      </c>
      <c r="D334" t="s">
        <v>89</v>
      </c>
      <c r="E334" t="s">
        <v>81</v>
      </c>
      <c r="F334" t="s">
        <v>43</v>
      </c>
      <c r="G334" s="23">
        <v>3.5</v>
      </c>
      <c r="H334">
        <v>6</v>
      </c>
      <c r="I334" t="s">
        <v>462</v>
      </c>
      <c r="J334" t="str">
        <f t="shared" si="10"/>
        <v>Iker Labat Fernandez</v>
      </c>
      <c r="K334">
        <f>COUNTIFS(J:J,Tabla9[[#This Row],[Nombre completo]])</f>
        <v>4</v>
      </c>
    </row>
    <row r="335" spans="1:11" x14ac:dyDescent="0.2">
      <c r="A335">
        <v>11</v>
      </c>
      <c r="B335" t="s">
        <v>120</v>
      </c>
      <c r="C335" t="s">
        <v>121</v>
      </c>
      <c r="D335" t="s">
        <v>122</v>
      </c>
      <c r="E335" t="s">
        <v>81</v>
      </c>
      <c r="F335" t="s">
        <v>20</v>
      </c>
      <c r="G335" s="23">
        <v>3.5</v>
      </c>
      <c r="H335">
        <v>6</v>
      </c>
      <c r="I335" t="s">
        <v>462</v>
      </c>
      <c r="J335" t="str">
        <f t="shared" si="10"/>
        <v>Gorka Gonzalez Alonso</v>
      </c>
      <c r="K335">
        <f>COUNTIFS(J:J,Tabla9[[#This Row],[Nombre completo]])</f>
        <v>6</v>
      </c>
    </row>
    <row r="336" spans="1:11" x14ac:dyDescent="0.2">
      <c r="A336">
        <v>12</v>
      </c>
      <c r="B336" t="s">
        <v>61</v>
      </c>
      <c r="C336" t="s">
        <v>94</v>
      </c>
      <c r="D336" t="s">
        <v>95</v>
      </c>
      <c r="E336" t="s">
        <v>81</v>
      </c>
      <c r="F336" t="s">
        <v>20</v>
      </c>
      <c r="G336" s="23">
        <v>3</v>
      </c>
      <c r="H336">
        <v>6</v>
      </c>
      <c r="I336" t="s">
        <v>462</v>
      </c>
      <c r="J336" t="str">
        <f t="shared" si="10"/>
        <v>Asier Etayo Delgado</v>
      </c>
      <c r="K336">
        <f>COUNTIFS(J:J,Tabla9[[#This Row],[Nombre completo]])</f>
        <v>9</v>
      </c>
    </row>
    <row r="337" spans="1:11" x14ac:dyDescent="0.2">
      <c r="A337">
        <v>13</v>
      </c>
      <c r="B337" t="s">
        <v>61</v>
      </c>
      <c r="C337" t="s">
        <v>131</v>
      </c>
      <c r="D337" t="s">
        <v>132</v>
      </c>
      <c r="E337" t="s">
        <v>81</v>
      </c>
      <c r="F337" t="s">
        <v>43</v>
      </c>
      <c r="G337" s="23">
        <v>3</v>
      </c>
      <c r="H337">
        <v>6</v>
      </c>
      <c r="I337" t="s">
        <v>462</v>
      </c>
      <c r="J337" t="str">
        <f t="shared" si="10"/>
        <v>Asier Nieto Larrea</v>
      </c>
      <c r="K337">
        <f>COUNTIFS(J:J,Tabla9[[#This Row],[Nombre completo]])</f>
        <v>9</v>
      </c>
    </row>
    <row r="338" spans="1:11" x14ac:dyDescent="0.2">
      <c r="A338">
        <v>14</v>
      </c>
      <c r="B338" t="s">
        <v>375</v>
      </c>
      <c r="C338" t="s">
        <v>376</v>
      </c>
      <c r="D338" t="s">
        <v>377</v>
      </c>
      <c r="E338" t="s">
        <v>81</v>
      </c>
      <c r="F338" t="s">
        <v>113</v>
      </c>
      <c r="G338" s="23">
        <v>3</v>
      </c>
      <c r="H338">
        <v>6</v>
      </c>
      <c r="I338" t="s">
        <v>462</v>
      </c>
      <c r="J338" t="str">
        <f t="shared" si="10"/>
        <v>Egoi Tapia Zelaieta</v>
      </c>
      <c r="K338">
        <f>COUNTIFS(J:J,Tabla9[[#This Row],[Nombre completo]])</f>
        <v>2</v>
      </c>
    </row>
    <row r="339" spans="1:11" x14ac:dyDescent="0.2">
      <c r="A339">
        <v>15</v>
      </c>
      <c r="B339" t="s">
        <v>491</v>
      </c>
      <c r="C339" t="s">
        <v>492</v>
      </c>
      <c r="D339" t="s">
        <v>493</v>
      </c>
      <c r="E339" t="s">
        <v>81</v>
      </c>
      <c r="F339" t="s">
        <v>13</v>
      </c>
      <c r="G339" s="23">
        <v>3</v>
      </c>
      <c r="H339">
        <v>6</v>
      </c>
      <c r="I339" t="s">
        <v>462</v>
      </c>
      <c r="J339" t="str">
        <f t="shared" si="10"/>
        <v>Iosu Paternain Aznarez</v>
      </c>
      <c r="K339">
        <f>COUNTIFS(J:J,Tabla9[[#This Row],[Nombre completo]])</f>
        <v>2</v>
      </c>
    </row>
    <row r="340" spans="1:11" x14ac:dyDescent="0.2">
      <c r="A340">
        <v>16</v>
      </c>
      <c r="B340" t="s">
        <v>10</v>
      </c>
      <c r="C340" t="s">
        <v>359</v>
      </c>
      <c r="D340" t="s">
        <v>360</v>
      </c>
      <c r="E340" t="s">
        <v>81</v>
      </c>
      <c r="F340" t="s">
        <v>350</v>
      </c>
      <c r="G340" s="23">
        <v>3</v>
      </c>
      <c r="H340">
        <v>6</v>
      </c>
      <c r="I340" t="s">
        <v>462</v>
      </c>
      <c r="J340" t="str">
        <f t="shared" si="10"/>
        <v>Raul Ovelar Barreiro</v>
      </c>
      <c r="K340">
        <f>COUNTIFS(J:J,Tabla9[[#This Row],[Nombre completo]])</f>
        <v>3</v>
      </c>
    </row>
    <row r="341" spans="1:11" x14ac:dyDescent="0.2">
      <c r="A341">
        <v>17</v>
      </c>
      <c r="B341" t="s">
        <v>375</v>
      </c>
      <c r="C341" t="s">
        <v>494</v>
      </c>
      <c r="D341" t="s">
        <v>712</v>
      </c>
      <c r="E341" t="s">
        <v>81</v>
      </c>
      <c r="F341" t="s">
        <v>233</v>
      </c>
      <c r="G341" s="23">
        <v>2.5</v>
      </c>
      <c r="H341">
        <v>6</v>
      </c>
      <c r="I341" t="s">
        <v>462</v>
      </c>
      <c r="J341" t="str">
        <f t="shared" si="10"/>
        <v>Egoi Aldaz Rodriguez</v>
      </c>
      <c r="K341">
        <f>COUNTIFS(J:J,Tabla9[[#This Row],[Nombre completo]])</f>
        <v>1</v>
      </c>
    </row>
    <row r="342" spans="1:11" x14ac:dyDescent="0.2">
      <c r="A342">
        <v>18</v>
      </c>
      <c r="B342" t="s">
        <v>495</v>
      </c>
      <c r="C342" t="s">
        <v>496</v>
      </c>
      <c r="E342" t="s">
        <v>81</v>
      </c>
      <c r="F342" t="s">
        <v>233</v>
      </c>
      <c r="G342" s="23">
        <v>2</v>
      </c>
      <c r="H342">
        <v>6</v>
      </c>
      <c r="I342" t="s">
        <v>462</v>
      </c>
      <c r="J342" t="str">
        <f t="shared" si="10"/>
        <v xml:space="preserve">Ibai Valladares </v>
      </c>
      <c r="K342">
        <f>COUNTIFS(J:J,Tabla9[[#This Row],[Nombre completo]])</f>
        <v>1</v>
      </c>
    </row>
    <row r="343" spans="1:11" x14ac:dyDescent="0.2">
      <c r="A343">
        <v>19</v>
      </c>
      <c r="B343" t="s">
        <v>164</v>
      </c>
      <c r="C343" t="s">
        <v>497</v>
      </c>
      <c r="D343" t="s">
        <v>498</v>
      </c>
      <c r="E343" t="s">
        <v>81</v>
      </c>
      <c r="F343" t="s">
        <v>9</v>
      </c>
      <c r="G343" s="23">
        <v>2</v>
      </c>
      <c r="H343">
        <v>6</v>
      </c>
      <c r="I343" t="s">
        <v>462</v>
      </c>
      <c r="J343" t="str">
        <f t="shared" si="10"/>
        <v>Aitor Cano Llorente</v>
      </c>
      <c r="K343">
        <f>COUNTIFS(J:J,Tabla9[[#This Row],[Nombre completo]])</f>
        <v>1</v>
      </c>
    </row>
    <row r="344" spans="1:11" x14ac:dyDescent="0.2">
      <c r="A344">
        <v>20</v>
      </c>
      <c r="B344" t="s">
        <v>30</v>
      </c>
      <c r="C344" t="s">
        <v>127</v>
      </c>
      <c r="D344" t="s">
        <v>101</v>
      </c>
      <c r="E344" t="s">
        <v>81</v>
      </c>
      <c r="F344" t="s">
        <v>470</v>
      </c>
      <c r="G344" s="23">
        <v>2</v>
      </c>
      <c r="H344">
        <v>6</v>
      </c>
      <c r="I344" t="s">
        <v>462</v>
      </c>
      <c r="J344" t="str">
        <f t="shared" si="10"/>
        <v>Oihan Ciganda Garcia</v>
      </c>
      <c r="K344">
        <f>COUNTIFS(J:J,Tabla9[[#This Row],[Nombre completo]])</f>
        <v>2</v>
      </c>
    </row>
    <row r="345" spans="1:11" x14ac:dyDescent="0.2">
      <c r="A345">
        <v>21</v>
      </c>
      <c r="B345" t="s">
        <v>427</v>
      </c>
      <c r="C345" t="s">
        <v>714</v>
      </c>
      <c r="E345" t="s">
        <v>81</v>
      </c>
      <c r="F345" t="s">
        <v>233</v>
      </c>
      <c r="G345" s="23">
        <v>2</v>
      </c>
      <c r="H345">
        <v>6</v>
      </c>
      <c r="I345" t="s">
        <v>462</v>
      </c>
      <c r="J345" t="str">
        <f t="shared" si="10"/>
        <v xml:space="preserve">Francisco Ordonez </v>
      </c>
      <c r="K345">
        <f>COUNTIFS(J:J,Tabla9[[#This Row],[Nombre completo]])</f>
        <v>2</v>
      </c>
    </row>
    <row r="346" spans="1:11" x14ac:dyDescent="0.2">
      <c r="A346">
        <v>22</v>
      </c>
      <c r="B346" t="s">
        <v>70</v>
      </c>
      <c r="C346" t="s">
        <v>499</v>
      </c>
      <c r="D346" t="s">
        <v>500</v>
      </c>
      <c r="E346" t="s">
        <v>81</v>
      </c>
      <c r="F346" t="s">
        <v>151</v>
      </c>
      <c r="G346" s="23">
        <v>2</v>
      </c>
      <c r="H346">
        <v>6</v>
      </c>
      <c r="I346" t="s">
        <v>462</v>
      </c>
      <c r="J346" t="str">
        <f t="shared" si="10"/>
        <v>Aritz Celorrio Santesteban</v>
      </c>
      <c r="K346">
        <f>COUNTIFS(J:J,Tabla9[[#This Row],[Nombre completo]])</f>
        <v>1</v>
      </c>
    </row>
    <row r="347" spans="1:11" x14ac:dyDescent="0.2">
      <c r="A347">
        <v>23</v>
      </c>
      <c r="B347" t="s">
        <v>175</v>
      </c>
      <c r="C347" t="s">
        <v>501</v>
      </c>
      <c r="E347" t="s">
        <v>81</v>
      </c>
      <c r="F347" t="s">
        <v>233</v>
      </c>
      <c r="G347" s="23">
        <v>1</v>
      </c>
      <c r="H347">
        <v>6</v>
      </c>
      <c r="I347" t="s">
        <v>462</v>
      </c>
      <c r="J347" t="str">
        <f t="shared" si="10"/>
        <v xml:space="preserve">Aimar Larramendi </v>
      </c>
      <c r="K347">
        <f>COUNTIFS(J:J,Tabla9[[#This Row],[Nombre completo]])</f>
        <v>1</v>
      </c>
    </row>
    <row r="348" spans="1:11" x14ac:dyDescent="0.2">
      <c r="A348">
        <v>24</v>
      </c>
      <c r="B348" t="s">
        <v>145</v>
      </c>
      <c r="C348" t="s">
        <v>146</v>
      </c>
      <c r="D348" t="s">
        <v>147</v>
      </c>
      <c r="E348" t="s">
        <v>81</v>
      </c>
      <c r="F348" t="s">
        <v>9</v>
      </c>
      <c r="G348" s="23">
        <v>0</v>
      </c>
      <c r="H348">
        <v>6</v>
      </c>
      <c r="I348" t="s">
        <v>462</v>
      </c>
      <c r="J348" t="str">
        <f t="shared" si="10"/>
        <v>Yaroslav Bakulin Fandiyenko</v>
      </c>
      <c r="K348">
        <f>COUNTIFS(J:J,Tabla9[[#This Row],[Nombre completo]])</f>
        <v>4</v>
      </c>
    </row>
    <row r="349" spans="1:11" x14ac:dyDescent="0.2">
      <c r="A349">
        <v>25</v>
      </c>
      <c r="B349" t="s">
        <v>502</v>
      </c>
      <c r="C349" t="s">
        <v>712</v>
      </c>
      <c r="D349" t="s">
        <v>503</v>
      </c>
      <c r="E349" t="s">
        <v>81</v>
      </c>
      <c r="F349" t="s">
        <v>504</v>
      </c>
      <c r="G349" s="23">
        <v>0</v>
      </c>
      <c r="H349">
        <v>6</v>
      </c>
      <c r="I349" t="s">
        <v>462</v>
      </c>
      <c r="J349" t="str">
        <f t="shared" si="10"/>
        <v>Kira Rodriguez Belzunce</v>
      </c>
      <c r="K349">
        <f>COUNTIFS(J:J,Tabla9[[#This Row],[Nombre completo]])</f>
        <v>1</v>
      </c>
    </row>
    <row r="350" spans="1:11" x14ac:dyDescent="0.2">
      <c r="A350">
        <v>26</v>
      </c>
      <c r="B350" t="s">
        <v>155</v>
      </c>
      <c r="C350" t="s">
        <v>156</v>
      </c>
      <c r="D350" t="s">
        <v>157</v>
      </c>
      <c r="E350" t="s">
        <v>81</v>
      </c>
      <c r="F350" t="s">
        <v>9</v>
      </c>
      <c r="G350" s="23">
        <v>0</v>
      </c>
      <c r="H350">
        <v>6</v>
      </c>
      <c r="I350" t="s">
        <v>462</v>
      </c>
      <c r="J350" t="str">
        <f t="shared" si="10"/>
        <v>Jeyco Veintimilla Agreda</v>
      </c>
      <c r="K350">
        <f>COUNTIFS(J:J,Tabla9[[#This Row],[Nombre completo]])</f>
        <v>2</v>
      </c>
    </row>
    <row r="351" spans="1:11" x14ac:dyDescent="0.2">
      <c r="A351">
        <v>27</v>
      </c>
      <c r="B351" t="s">
        <v>505</v>
      </c>
      <c r="C351" t="s">
        <v>506</v>
      </c>
      <c r="D351" t="s">
        <v>38</v>
      </c>
      <c r="E351" t="s">
        <v>81</v>
      </c>
      <c r="F351" t="s">
        <v>504</v>
      </c>
      <c r="G351" s="23">
        <v>0</v>
      </c>
      <c r="H351">
        <v>6</v>
      </c>
      <c r="I351" t="s">
        <v>462</v>
      </c>
      <c r="J351" t="str">
        <f t="shared" si="10"/>
        <v>Carlos Villafane Yoldi</v>
      </c>
      <c r="K351">
        <f>COUNTIFS(J:J,Tabla9[[#This Row],[Nombre completo]])</f>
        <v>1</v>
      </c>
    </row>
    <row r="352" spans="1:11" x14ac:dyDescent="0.2">
      <c r="A352">
        <v>28</v>
      </c>
      <c r="B352" t="s">
        <v>693</v>
      </c>
      <c r="C352" t="s">
        <v>507</v>
      </c>
      <c r="E352" t="s">
        <v>81</v>
      </c>
      <c r="F352" t="s">
        <v>233</v>
      </c>
      <c r="G352" s="23">
        <v>0</v>
      </c>
      <c r="H352">
        <v>6</v>
      </c>
      <c r="I352" t="s">
        <v>462</v>
      </c>
      <c r="J352" t="str">
        <f t="shared" si="10"/>
        <v xml:space="preserve">AnaSofia Enciso </v>
      </c>
      <c r="K352">
        <f>COUNTIFS(J:J,Tabla9[[#This Row],[Nombre completo]])</f>
        <v>1</v>
      </c>
    </row>
    <row r="353" spans="1:11" x14ac:dyDescent="0.2">
      <c r="A353">
        <v>1</v>
      </c>
      <c r="B353" t="s">
        <v>162</v>
      </c>
      <c r="C353" t="s">
        <v>91</v>
      </c>
      <c r="D353" t="s">
        <v>92</v>
      </c>
      <c r="E353" t="s">
        <v>163</v>
      </c>
      <c r="F353" t="s">
        <v>13</v>
      </c>
      <c r="G353" s="23">
        <v>6</v>
      </c>
      <c r="H353">
        <v>6</v>
      </c>
      <c r="I353" t="s">
        <v>462</v>
      </c>
      <c r="J353" t="str">
        <f t="shared" si="10"/>
        <v>Adriana Iribas Garayoa</v>
      </c>
      <c r="K353">
        <f>COUNTIFS(J:J,Tabla9[[#This Row],[Nombre completo]])</f>
        <v>7</v>
      </c>
    </row>
    <row r="354" spans="1:11" x14ac:dyDescent="0.2">
      <c r="A354">
        <v>2</v>
      </c>
      <c r="B354" t="s">
        <v>251</v>
      </c>
      <c r="C354" t="s">
        <v>252</v>
      </c>
      <c r="D354" t="s">
        <v>253</v>
      </c>
      <c r="E354" t="s">
        <v>163</v>
      </c>
      <c r="F354" t="s">
        <v>43</v>
      </c>
      <c r="G354" s="23">
        <v>5</v>
      </c>
      <c r="H354">
        <v>6</v>
      </c>
      <c r="I354" t="s">
        <v>462</v>
      </c>
      <c r="J354" t="str">
        <f t="shared" si="10"/>
        <v>Haymar Leone Amigot</v>
      </c>
      <c r="K354">
        <f>COUNTIFS(J:J,Tabla9[[#This Row],[Nombre completo]])</f>
        <v>7</v>
      </c>
    </row>
    <row r="355" spans="1:11" x14ac:dyDescent="0.2">
      <c r="A355">
        <v>3</v>
      </c>
      <c r="B355" t="s">
        <v>185</v>
      </c>
      <c r="C355" t="s">
        <v>186</v>
      </c>
      <c r="D355" t="s">
        <v>187</v>
      </c>
      <c r="E355" t="s">
        <v>163</v>
      </c>
      <c r="F355" t="s">
        <v>13</v>
      </c>
      <c r="G355" s="23">
        <v>4.5</v>
      </c>
      <c r="H355">
        <v>6</v>
      </c>
      <c r="I355" t="s">
        <v>462</v>
      </c>
      <c r="J355" t="str">
        <f t="shared" si="10"/>
        <v>Laura Riezu Resano</v>
      </c>
      <c r="K355">
        <f>COUNTIFS(J:J,Tabla9[[#This Row],[Nombre completo]])</f>
        <v>4</v>
      </c>
    </row>
    <row r="356" spans="1:11" x14ac:dyDescent="0.2">
      <c r="A356">
        <v>4</v>
      </c>
      <c r="B356" t="s">
        <v>164</v>
      </c>
      <c r="C356" t="s">
        <v>170</v>
      </c>
      <c r="D356" t="s">
        <v>171</v>
      </c>
      <c r="E356" t="s">
        <v>163</v>
      </c>
      <c r="F356" t="s">
        <v>9</v>
      </c>
      <c r="G356" s="23">
        <v>4</v>
      </c>
      <c r="H356">
        <v>6</v>
      </c>
      <c r="I356" t="s">
        <v>462</v>
      </c>
      <c r="J356" t="str">
        <f t="shared" si="10"/>
        <v>Aitor Legasa Martin</v>
      </c>
      <c r="K356">
        <f>COUNTIFS(J:J,Tabla9[[#This Row],[Nombre completo]])</f>
        <v>6</v>
      </c>
    </row>
    <row r="357" spans="1:11" x14ac:dyDescent="0.2">
      <c r="A357">
        <v>5</v>
      </c>
      <c r="B357" t="s">
        <v>172</v>
      </c>
      <c r="C357" t="s">
        <v>173</v>
      </c>
      <c r="D357" t="s">
        <v>174</v>
      </c>
      <c r="E357" t="s">
        <v>163</v>
      </c>
      <c r="F357" t="s">
        <v>9</v>
      </c>
      <c r="G357" s="23">
        <v>4</v>
      </c>
      <c r="H357">
        <v>6</v>
      </c>
      <c r="I357" t="s">
        <v>462</v>
      </c>
      <c r="J357" t="str">
        <f t="shared" si="10"/>
        <v>Irene Arlanzon Romero</v>
      </c>
      <c r="K357">
        <f>COUNTIFS(J:J,Tabla9[[#This Row],[Nombre completo]])</f>
        <v>3</v>
      </c>
    </row>
    <row r="358" spans="1:11" x14ac:dyDescent="0.2">
      <c r="A358">
        <v>6</v>
      </c>
      <c r="B358" t="s">
        <v>61</v>
      </c>
      <c r="C358" t="s">
        <v>254</v>
      </c>
      <c r="D358" t="s">
        <v>255</v>
      </c>
      <c r="E358" t="s">
        <v>163</v>
      </c>
      <c r="F358" t="s">
        <v>151</v>
      </c>
      <c r="G358" s="23">
        <v>4</v>
      </c>
      <c r="H358">
        <v>6</v>
      </c>
      <c r="I358" t="s">
        <v>462</v>
      </c>
      <c r="J358" t="str">
        <f t="shared" si="10"/>
        <v>Asier Ayucar Nunez</v>
      </c>
      <c r="K358">
        <f>COUNTIFS(J:J,Tabla9[[#This Row],[Nombre completo]])</f>
        <v>7</v>
      </c>
    </row>
    <row r="359" spans="1:11" x14ac:dyDescent="0.2">
      <c r="A359">
        <v>7</v>
      </c>
      <c r="B359" t="s">
        <v>184</v>
      </c>
      <c r="C359" t="s">
        <v>97</v>
      </c>
      <c r="D359" t="s">
        <v>98</v>
      </c>
      <c r="E359" t="s">
        <v>163</v>
      </c>
      <c r="F359" t="s">
        <v>9</v>
      </c>
      <c r="G359" s="23">
        <v>4</v>
      </c>
      <c r="H359">
        <v>6</v>
      </c>
      <c r="I359" t="s">
        <v>462</v>
      </c>
      <c r="J359" t="str">
        <f t="shared" si="10"/>
        <v>Lucia Suescun Ocariz</v>
      </c>
      <c r="K359">
        <f>COUNTIFS(J:J,Tabla9[[#This Row],[Nombre completo]])</f>
        <v>6</v>
      </c>
    </row>
    <row r="360" spans="1:11" x14ac:dyDescent="0.2">
      <c r="A360">
        <v>8</v>
      </c>
      <c r="B360" t="s">
        <v>17</v>
      </c>
      <c r="C360" t="s">
        <v>508</v>
      </c>
      <c r="D360" t="s">
        <v>509</v>
      </c>
      <c r="E360" t="s">
        <v>163</v>
      </c>
      <c r="F360" t="s">
        <v>9</v>
      </c>
      <c r="G360" s="23">
        <v>3.5</v>
      </c>
      <c r="H360">
        <v>6</v>
      </c>
      <c r="I360" t="s">
        <v>462</v>
      </c>
      <c r="J360" t="str">
        <f t="shared" si="10"/>
        <v>Ander Goikoetxea Macua</v>
      </c>
      <c r="K360">
        <f>COUNTIFS(J:J,Tabla9[[#This Row],[Nombre completo]])</f>
        <v>1</v>
      </c>
    </row>
    <row r="361" spans="1:11" x14ac:dyDescent="0.2">
      <c r="A361">
        <v>9</v>
      </c>
      <c r="B361" t="s">
        <v>181</v>
      </c>
      <c r="C361" t="s">
        <v>182</v>
      </c>
      <c r="D361" t="s">
        <v>183</v>
      </c>
      <c r="E361" t="s">
        <v>163</v>
      </c>
      <c r="F361" t="s">
        <v>43</v>
      </c>
      <c r="G361" s="23">
        <v>3</v>
      </c>
      <c r="H361">
        <v>6</v>
      </c>
      <c r="I361" t="s">
        <v>462</v>
      </c>
      <c r="J361" t="str">
        <f t="shared" si="10"/>
        <v>Nicolas Cagigal Errasti</v>
      </c>
      <c r="K361">
        <f>COUNTIFS(J:J,Tabla9[[#This Row],[Nombre completo]])</f>
        <v>2</v>
      </c>
    </row>
    <row r="362" spans="1:11" x14ac:dyDescent="0.2">
      <c r="A362">
        <v>10</v>
      </c>
      <c r="B362" t="s">
        <v>71</v>
      </c>
      <c r="C362" t="s">
        <v>327</v>
      </c>
      <c r="D362" t="s">
        <v>328</v>
      </c>
      <c r="E362" t="s">
        <v>163</v>
      </c>
      <c r="F362" t="s">
        <v>13</v>
      </c>
      <c r="G362" s="23">
        <v>3</v>
      </c>
      <c r="H362">
        <v>6</v>
      </c>
      <c r="I362" t="s">
        <v>462</v>
      </c>
      <c r="J362" t="str">
        <f t="shared" si="10"/>
        <v>Gonzalo Martino Girones</v>
      </c>
      <c r="K362">
        <f>COUNTIFS(J:J,Tabla9[[#This Row],[Nombre completo]])</f>
        <v>6</v>
      </c>
    </row>
    <row r="363" spans="1:11" x14ac:dyDescent="0.2">
      <c r="A363">
        <v>11</v>
      </c>
      <c r="B363" t="s">
        <v>164</v>
      </c>
      <c r="C363" t="s">
        <v>165</v>
      </c>
      <c r="D363" t="s">
        <v>166</v>
      </c>
      <c r="E363" t="s">
        <v>163</v>
      </c>
      <c r="F363" t="s">
        <v>13</v>
      </c>
      <c r="G363" s="23">
        <v>3</v>
      </c>
      <c r="H363">
        <v>6</v>
      </c>
      <c r="I363" t="s">
        <v>462</v>
      </c>
      <c r="J363" t="str">
        <f t="shared" ref="J363:J385" si="11">CONCATENATE(B363," ",C363," ",D363)</f>
        <v>Aitor Aguirrezabal Gastesi</v>
      </c>
      <c r="K363">
        <f>COUNTIFS(J:J,Tabla9[[#This Row],[Nombre completo]])</f>
        <v>7</v>
      </c>
    </row>
    <row r="364" spans="1:11" x14ac:dyDescent="0.2">
      <c r="A364">
        <v>12</v>
      </c>
      <c r="B364" t="s">
        <v>61</v>
      </c>
      <c r="C364" t="s">
        <v>510</v>
      </c>
      <c r="D364" t="s">
        <v>511</v>
      </c>
      <c r="E364" t="s">
        <v>163</v>
      </c>
      <c r="F364" t="s">
        <v>151</v>
      </c>
      <c r="G364" s="23">
        <v>3</v>
      </c>
      <c r="H364">
        <v>6</v>
      </c>
      <c r="I364" t="s">
        <v>462</v>
      </c>
      <c r="J364" t="str">
        <f t="shared" si="11"/>
        <v>Asier Tirapu Molina</v>
      </c>
      <c r="K364">
        <f>COUNTIFS(J:J,Tabla9[[#This Row],[Nombre completo]])</f>
        <v>2</v>
      </c>
    </row>
    <row r="365" spans="1:11" x14ac:dyDescent="0.2">
      <c r="A365">
        <v>13</v>
      </c>
      <c r="B365" t="s">
        <v>30</v>
      </c>
      <c r="C365" t="s">
        <v>121</v>
      </c>
      <c r="D365" t="s">
        <v>512</v>
      </c>
      <c r="E365" t="s">
        <v>163</v>
      </c>
      <c r="F365" t="s">
        <v>233</v>
      </c>
      <c r="G365" s="23">
        <v>3</v>
      </c>
      <c r="H365">
        <v>6</v>
      </c>
      <c r="I365" t="s">
        <v>462</v>
      </c>
      <c r="J365" t="str">
        <f t="shared" si="11"/>
        <v>Oihan Gonzalez Poyo</v>
      </c>
      <c r="K365">
        <f>COUNTIFS(J:J,Tabla9[[#This Row],[Nombre completo]])</f>
        <v>2</v>
      </c>
    </row>
    <row r="366" spans="1:11" x14ac:dyDescent="0.2">
      <c r="A366">
        <v>14</v>
      </c>
      <c r="B366" t="s">
        <v>21</v>
      </c>
      <c r="C366" t="s">
        <v>125</v>
      </c>
      <c r="D366" t="s">
        <v>94</v>
      </c>
      <c r="E366" t="s">
        <v>163</v>
      </c>
      <c r="F366" t="s">
        <v>233</v>
      </c>
      <c r="G366" s="23">
        <v>3</v>
      </c>
      <c r="H366">
        <v>6</v>
      </c>
      <c r="I366" t="s">
        <v>462</v>
      </c>
      <c r="J366" t="str">
        <f t="shared" si="11"/>
        <v>Oier Sanchez Etayo</v>
      </c>
      <c r="K366">
        <f>COUNTIFS(J:J,Tabla9[[#This Row],[Nombre completo]])</f>
        <v>1</v>
      </c>
    </row>
    <row r="367" spans="1:11" x14ac:dyDescent="0.2">
      <c r="A367">
        <v>15</v>
      </c>
      <c r="B367" t="s">
        <v>21</v>
      </c>
      <c r="C367" t="s">
        <v>103</v>
      </c>
      <c r="D367" t="s">
        <v>48</v>
      </c>
      <c r="E367" t="s">
        <v>163</v>
      </c>
      <c r="F367" t="s">
        <v>233</v>
      </c>
      <c r="G367" s="23">
        <v>3</v>
      </c>
      <c r="H367">
        <v>6</v>
      </c>
      <c r="I367" t="s">
        <v>462</v>
      </c>
      <c r="J367" t="str">
        <f t="shared" si="11"/>
        <v>Oier Serrano Martinez</v>
      </c>
      <c r="K367">
        <f>COUNTIFS(J:J,Tabla9[[#This Row],[Nombre completo]])</f>
        <v>2</v>
      </c>
    </row>
    <row r="368" spans="1:11" x14ac:dyDescent="0.2">
      <c r="A368">
        <v>16</v>
      </c>
      <c r="B368" t="s">
        <v>164</v>
      </c>
      <c r="C368" t="s">
        <v>83</v>
      </c>
      <c r="D368" t="s">
        <v>84</v>
      </c>
      <c r="E368" t="s">
        <v>163</v>
      </c>
      <c r="F368" t="s">
        <v>9</v>
      </c>
      <c r="G368" s="23">
        <v>2.5</v>
      </c>
      <c r="H368">
        <v>6</v>
      </c>
      <c r="I368" t="s">
        <v>462</v>
      </c>
      <c r="J368" t="str">
        <f t="shared" si="11"/>
        <v>Aitor Esparza Toni</v>
      </c>
      <c r="K368">
        <f>COUNTIFS(J:J,Tabla9[[#This Row],[Nombre completo]])</f>
        <v>6</v>
      </c>
    </row>
    <row r="369" spans="1:11" x14ac:dyDescent="0.2">
      <c r="A369">
        <v>17</v>
      </c>
      <c r="B369" t="s">
        <v>175</v>
      </c>
      <c r="C369" t="s">
        <v>41</v>
      </c>
      <c r="D369" t="s">
        <v>42</v>
      </c>
      <c r="E369" t="s">
        <v>163</v>
      </c>
      <c r="F369" t="s">
        <v>43</v>
      </c>
      <c r="G369" s="23">
        <v>2.5</v>
      </c>
      <c r="H369">
        <v>6</v>
      </c>
      <c r="I369" t="s">
        <v>462</v>
      </c>
      <c r="J369" t="str">
        <f t="shared" si="11"/>
        <v>Aimar Mombiela Aranguren</v>
      </c>
      <c r="K369">
        <f>COUNTIFS(J:J,Tabla9[[#This Row],[Nombre completo]])</f>
        <v>3</v>
      </c>
    </row>
    <row r="370" spans="1:11" x14ac:dyDescent="0.2">
      <c r="A370">
        <v>18</v>
      </c>
      <c r="B370" t="s">
        <v>109</v>
      </c>
      <c r="C370" t="s">
        <v>694</v>
      </c>
      <c r="D370" t="s">
        <v>513</v>
      </c>
      <c r="E370" t="s">
        <v>163</v>
      </c>
      <c r="F370" t="s">
        <v>9</v>
      </c>
      <c r="G370" s="23">
        <v>2.5</v>
      </c>
      <c r="H370">
        <v>6</v>
      </c>
      <c r="I370" t="s">
        <v>462</v>
      </c>
      <c r="J370" t="str">
        <f t="shared" si="11"/>
        <v>Daniel DelMolino Montero</v>
      </c>
      <c r="K370">
        <f>COUNTIFS(J:J,Tabla9[[#This Row],[Nombre completo]])</f>
        <v>2</v>
      </c>
    </row>
    <row r="371" spans="1:11" x14ac:dyDescent="0.2">
      <c r="A371">
        <v>19</v>
      </c>
      <c r="B371" t="s">
        <v>256</v>
      </c>
      <c r="C371" t="s">
        <v>514</v>
      </c>
      <c r="D371" t="s">
        <v>515</v>
      </c>
      <c r="E371" t="s">
        <v>163</v>
      </c>
      <c r="F371" t="s">
        <v>151</v>
      </c>
      <c r="G371" s="23">
        <v>2</v>
      </c>
      <c r="H371">
        <v>6</v>
      </c>
      <c r="I371" t="s">
        <v>462</v>
      </c>
      <c r="J371" t="str">
        <f t="shared" si="11"/>
        <v>Ekaitz Olondriz Mutiloa</v>
      </c>
      <c r="K371">
        <f>COUNTIFS(J:J,Tabla9[[#This Row],[Nombre completo]])</f>
        <v>1</v>
      </c>
    </row>
    <row r="372" spans="1:11" x14ac:dyDescent="0.2">
      <c r="A372">
        <v>20</v>
      </c>
      <c r="B372" t="s">
        <v>439</v>
      </c>
      <c r="C372" t="s">
        <v>516</v>
      </c>
      <c r="D372" t="s">
        <v>517</v>
      </c>
      <c r="E372" t="s">
        <v>163</v>
      </c>
      <c r="F372" t="s">
        <v>9</v>
      </c>
      <c r="G372" s="23">
        <v>2</v>
      </c>
      <c r="H372">
        <v>6</v>
      </c>
      <c r="I372" t="s">
        <v>462</v>
      </c>
      <c r="J372" t="str">
        <f t="shared" si="11"/>
        <v>Gabriel Ugarte Arraiza</v>
      </c>
      <c r="K372">
        <f>COUNTIFS(J:J,Tabla9[[#This Row],[Nombre completo]])</f>
        <v>2</v>
      </c>
    </row>
    <row r="373" spans="1:11" x14ac:dyDescent="0.2">
      <c r="A373">
        <v>21</v>
      </c>
      <c r="B373" t="s">
        <v>518</v>
      </c>
      <c r="C373" t="s">
        <v>519</v>
      </c>
      <c r="D373" t="s">
        <v>695</v>
      </c>
      <c r="E373" t="s">
        <v>163</v>
      </c>
      <c r="F373" t="s">
        <v>233</v>
      </c>
      <c r="G373" s="23">
        <v>2</v>
      </c>
      <c r="H373">
        <v>6</v>
      </c>
      <c r="I373" t="s">
        <v>462</v>
      </c>
      <c r="J373" t="str">
        <f t="shared" si="11"/>
        <v>Erlantz Herrero DiazdeOtazu</v>
      </c>
      <c r="K373">
        <f>COUNTIFS(J:J,Tabla9[[#This Row],[Nombre completo]])</f>
        <v>1</v>
      </c>
    </row>
    <row r="374" spans="1:11" x14ac:dyDescent="0.2">
      <c r="A374">
        <v>22</v>
      </c>
      <c r="B374" t="s">
        <v>117</v>
      </c>
      <c r="C374" t="s">
        <v>82</v>
      </c>
      <c r="D374" t="s">
        <v>520</v>
      </c>
      <c r="E374" t="s">
        <v>163</v>
      </c>
      <c r="F374" t="s">
        <v>504</v>
      </c>
      <c r="G374" s="23">
        <v>1.5</v>
      </c>
      <c r="H374">
        <v>6</v>
      </c>
      <c r="I374" t="s">
        <v>462</v>
      </c>
      <c r="J374" t="str">
        <f t="shared" si="11"/>
        <v>Inigo Angel Aguirre</v>
      </c>
      <c r="K374">
        <f>COUNTIFS(J:J,Tabla9[[#This Row],[Nombre completo]])</f>
        <v>1</v>
      </c>
    </row>
    <row r="375" spans="1:11" x14ac:dyDescent="0.2">
      <c r="A375">
        <v>23</v>
      </c>
      <c r="B375" t="s">
        <v>521</v>
      </c>
      <c r="C375" t="s">
        <v>522</v>
      </c>
      <c r="D375" t="s">
        <v>101</v>
      </c>
      <c r="E375" t="s">
        <v>163</v>
      </c>
      <c r="F375" t="s">
        <v>504</v>
      </c>
      <c r="G375" s="23">
        <v>1</v>
      </c>
      <c r="H375">
        <v>6</v>
      </c>
      <c r="I375" t="s">
        <v>462</v>
      </c>
      <c r="J375" t="str">
        <f t="shared" si="11"/>
        <v>Andrea Mendoza Garcia</v>
      </c>
      <c r="K375">
        <f>COUNTIFS(J:J,Tabla9[[#This Row],[Nombre completo]])</f>
        <v>1</v>
      </c>
    </row>
    <row r="376" spans="1:11" x14ac:dyDescent="0.2">
      <c r="A376">
        <v>24</v>
      </c>
      <c r="B376" t="s">
        <v>120</v>
      </c>
      <c r="C376" t="s">
        <v>523</v>
      </c>
      <c r="D376" t="s">
        <v>524</v>
      </c>
      <c r="E376" t="s">
        <v>163</v>
      </c>
      <c r="F376" t="s">
        <v>9</v>
      </c>
      <c r="G376" s="23">
        <v>1</v>
      </c>
      <c r="H376">
        <v>6</v>
      </c>
      <c r="I376" t="s">
        <v>462</v>
      </c>
      <c r="J376" t="str">
        <f t="shared" si="11"/>
        <v>Gorka Salinas Bermejo</v>
      </c>
      <c r="K376">
        <f>COUNTIFS(J:J,Tabla9[[#This Row],[Nombre completo]])</f>
        <v>1</v>
      </c>
    </row>
    <row r="377" spans="1:11" x14ac:dyDescent="0.2">
      <c r="A377">
        <v>25</v>
      </c>
      <c r="B377" t="s">
        <v>393</v>
      </c>
      <c r="C377" t="s">
        <v>525</v>
      </c>
      <c r="D377" t="s">
        <v>526</v>
      </c>
      <c r="E377" t="s">
        <v>163</v>
      </c>
      <c r="F377" t="s">
        <v>341</v>
      </c>
      <c r="G377" s="23">
        <v>0</v>
      </c>
      <c r="H377">
        <v>6</v>
      </c>
      <c r="I377" t="s">
        <v>462</v>
      </c>
      <c r="J377" t="str">
        <f t="shared" si="11"/>
        <v>Mikel Santos Usua</v>
      </c>
      <c r="K377">
        <f>COUNTIFS(J:J,Tabla9[[#This Row],[Nombre completo]])</f>
        <v>2</v>
      </c>
    </row>
    <row r="378" spans="1:11" x14ac:dyDescent="0.2">
      <c r="A378">
        <v>26</v>
      </c>
      <c r="B378" t="s">
        <v>65</v>
      </c>
      <c r="C378" t="s">
        <v>186</v>
      </c>
      <c r="D378" t="s">
        <v>187</v>
      </c>
      <c r="E378" t="s">
        <v>163</v>
      </c>
      <c r="F378" t="s">
        <v>13</v>
      </c>
      <c r="G378" s="23">
        <v>0</v>
      </c>
      <c r="H378">
        <v>6</v>
      </c>
      <c r="I378" t="s">
        <v>462</v>
      </c>
      <c r="J378" t="str">
        <f t="shared" si="11"/>
        <v>Javier Riezu Resano</v>
      </c>
      <c r="K378">
        <f>COUNTIFS(J:J,Tabla9[[#This Row],[Nombre completo]])</f>
        <v>2</v>
      </c>
    </row>
    <row r="379" spans="1:11" x14ac:dyDescent="0.2">
      <c r="A379">
        <v>1</v>
      </c>
      <c r="B379" t="s">
        <v>214</v>
      </c>
      <c r="C379" t="s">
        <v>210</v>
      </c>
      <c r="D379" t="s">
        <v>118</v>
      </c>
      <c r="E379" t="s">
        <v>211</v>
      </c>
      <c r="F379" t="s">
        <v>13</v>
      </c>
      <c r="G379" s="23">
        <v>4.5</v>
      </c>
      <c r="H379">
        <v>6</v>
      </c>
      <c r="I379" t="s">
        <v>462</v>
      </c>
      <c r="J379" t="str">
        <f t="shared" si="11"/>
        <v>Ines Abrisqueta Zudaire</v>
      </c>
      <c r="K379">
        <f>COUNTIFS(J:J,Tabla9[[#This Row],[Nombre completo]])</f>
        <v>8</v>
      </c>
    </row>
    <row r="380" spans="1:11" x14ac:dyDescent="0.2">
      <c r="A380">
        <v>2</v>
      </c>
      <c r="B380" t="s">
        <v>40</v>
      </c>
      <c r="C380" t="s">
        <v>212</v>
      </c>
      <c r="D380" t="s">
        <v>213</v>
      </c>
      <c r="E380" t="s">
        <v>211</v>
      </c>
      <c r="F380" t="s">
        <v>9</v>
      </c>
      <c r="G380" s="23">
        <v>4</v>
      </c>
      <c r="H380">
        <v>6</v>
      </c>
      <c r="I380" t="s">
        <v>462</v>
      </c>
      <c r="J380" t="str">
        <f t="shared" si="11"/>
        <v>Adrian Oroz Carrasco</v>
      </c>
      <c r="K380">
        <f>COUNTIFS(J:J,Tabla9[[#This Row],[Nombre completo]])</f>
        <v>7</v>
      </c>
    </row>
    <row r="381" spans="1:11" x14ac:dyDescent="0.2">
      <c r="A381">
        <v>3</v>
      </c>
      <c r="B381" t="s">
        <v>117</v>
      </c>
      <c r="C381" t="s">
        <v>254</v>
      </c>
      <c r="D381" t="s">
        <v>255</v>
      </c>
      <c r="E381" t="s">
        <v>211</v>
      </c>
      <c r="F381" t="s">
        <v>9</v>
      </c>
      <c r="G381" s="23">
        <v>3.5</v>
      </c>
      <c r="H381">
        <v>6</v>
      </c>
      <c r="I381" t="s">
        <v>462</v>
      </c>
      <c r="J381" t="str">
        <f t="shared" si="11"/>
        <v>Inigo Ayucar Nunez</v>
      </c>
      <c r="K381">
        <f>COUNTIFS(J:J,Tabla9[[#This Row],[Nombre completo]])</f>
        <v>6</v>
      </c>
    </row>
    <row r="382" spans="1:11" x14ac:dyDescent="0.2">
      <c r="A382">
        <v>4</v>
      </c>
      <c r="B382" t="s">
        <v>152</v>
      </c>
      <c r="C382" t="s">
        <v>91</v>
      </c>
      <c r="D382" t="s">
        <v>92</v>
      </c>
      <c r="E382" t="s">
        <v>211</v>
      </c>
      <c r="F382" t="s">
        <v>13</v>
      </c>
      <c r="G382" s="23">
        <v>2</v>
      </c>
      <c r="H382">
        <v>6</v>
      </c>
      <c r="I382" t="s">
        <v>462</v>
      </c>
      <c r="J382" t="str">
        <f t="shared" si="11"/>
        <v>Paula Iribas Garayoa</v>
      </c>
      <c r="K382">
        <f>COUNTIFS(J:J,Tabla9[[#This Row],[Nombre completo]])</f>
        <v>7</v>
      </c>
    </row>
    <row r="383" spans="1:11" x14ac:dyDescent="0.2">
      <c r="A383">
        <v>5</v>
      </c>
      <c r="B383" t="s">
        <v>216</v>
      </c>
      <c r="C383" t="s">
        <v>31</v>
      </c>
      <c r="D383" t="s">
        <v>32</v>
      </c>
      <c r="E383" t="s">
        <v>211</v>
      </c>
      <c r="F383" t="s">
        <v>9</v>
      </c>
      <c r="G383" s="23">
        <v>1</v>
      </c>
      <c r="H383">
        <v>6</v>
      </c>
      <c r="I383" t="s">
        <v>462</v>
      </c>
      <c r="J383" t="str">
        <f t="shared" si="11"/>
        <v>Nahia Izquierdo Abadia</v>
      </c>
      <c r="K383">
        <f>COUNTIFS(J:J,Tabla9[[#This Row],[Nombre completo]])</f>
        <v>4</v>
      </c>
    </row>
    <row r="384" spans="1:11" x14ac:dyDescent="0.2">
      <c r="A384">
        <v>6</v>
      </c>
      <c r="B384" t="s">
        <v>456</v>
      </c>
      <c r="C384" t="s">
        <v>348</v>
      </c>
      <c r="D384" t="s">
        <v>348</v>
      </c>
      <c r="E384" t="s">
        <v>211</v>
      </c>
      <c r="F384" t="s">
        <v>350</v>
      </c>
      <c r="G384" s="23">
        <v>0</v>
      </c>
      <c r="H384">
        <v>6</v>
      </c>
      <c r="I384" t="s">
        <v>462</v>
      </c>
      <c r="J384" t="str">
        <f t="shared" si="11"/>
        <v>Cristian Medrano Medrano</v>
      </c>
      <c r="K384">
        <f>COUNTIFS(J:J,Tabla9[[#This Row],[Nombre completo]])</f>
        <v>1</v>
      </c>
    </row>
    <row r="385" spans="1:13" x14ac:dyDescent="0.2">
      <c r="A385">
        <v>1</v>
      </c>
      <c r="B385" t="s">
        <v>453</v>
      </c>
      <c r="C385" t="s">
        <v>370</v>
      </c>
      <c r="D385" t="s">
        <v>371</v>
      </c>
      <c r="E385" t="s">
        <v>278</v>
      </c>
      <c r="F385" t="s">
        <v>13</v>
      </c>
      <c r="G385" s="23">
        <v>6</v>
      </c>
      <c r="H385">
        <v>6</v>
      </c>
      <c r="I385" t="s">
        <v>462</v>
      </c>
      <c r="J385" t="str">
        <f t="shared" si="11"/>
        <v>Juan Labiano Hernandez</v>
      </c>
      <c r="K385">
        <f>COUNTIFS(J:J,Tabla9[[#This Row],[Nombre completo]])</f>
        <v>5</v>
      </c>
    </row>
    <row r="386" spans="1:13" x14ac:dyDescent="0.2">
      <c r="A386" s="1">
        <v>1</v>
      </c>
      <c r="B386" t="s">
        <v>17</v>
      </c>
      <c r="C386" t="s">
        <v>18</v>
      </c>
      <c r="D386" t="s">
        <v>19</v>
      </c>
      <c r="E386" s="7" t="s">
        <v>321</v>
      </c>
      <c r="F386" t="s">
        <v>9</v>
      </c>
      <c r="G386" s="23">
        <v>5.1428571428571432</v>
      </c>
      <c r="H386" s="9">
        <v>7</v>
      </c>
      <c r="I386" t="s">
        <v>549</v>
      </c>
      <c r="J386" t="str">
        <f t="shared" ref="J386:J404" si="12">CONCATENATE(B386," ",C386," ",D386)</f>
        <v>Ander Arrastia Urroz</v>
      </c>
      <c r="K386">
        <f>COUNTIFS(J:J,Tabla9[[#This Row],[Nombre completo]])</f>
        <v>8</v>
      </c>
      <c r="L386" s="8">
        <v>6</v>
      </c>
      <c r="M386" s="8"/>
    </row>
    <row r="387" spans="1:13" x14ac:dyDescent="0.2">
      <c r="A387" s="1">
        <v>2</v>
      </c>
      <c r="B387" t="s">
        <v>223</v>
      </c>
      <c r="C387" t="s">
        <v>224</v>
      </c>
      <c r="D387" t="s">
        <v>121</v>
      </c>
      <c r="E387" s="7" t="s">
        <v>321</v>
      </c>
      <c r="F387" t="s">
        <v>13</v>
      </c>
      <c r="G387" s="23">
        <v>4.2857142857142856</v>
      </c>
      <c r="H387" s="9">
        <v>7</v>
      </c>
      <c r="I387" t="s">
        <v>549</v>
      </c>
      <c r="J387" t="str">
        <f t="shared" si="12"/>
        <v>Keira Arregui Gonzalez</v>
      </c>
      <c r="K387">
        <f>COUNTIFS(J:J,Tabla9[[#This Row],[Nombre completo]])</f>
        <v>8</v>
      </c>
      <c r="L387" s="6">
        <v>5</v>
      </c>
      <c r="M387" s="6"/>
    </row>
    <row r="388" spans="1:13" x14ac:dyDescent="0.2">
      <c r="A388" s="1">
        <v>3</v>
      </c>
      <c r="B388" t="s">
        <v>6</v>
      </c>
      <c r="C388" t="s">
        <v>7</v>
      </c>
      <c r="D388" t="s">
        <v>8</v>
      </c>
      <c r="E388" t="s">
        <v>321</v>
      </c>
      <c r="F388" t="s">
        <v>9</v>
      </c>
      <c r="G388" s="23">
        <v>4.2857142857142856</v>
      </c>
      <c r="H388" s="9">
        <v>7</v>
      </c>
      <c r="I388" t="s">
        <v>549</v>
      </c>
      <c r="J388" t="str">
        <f t="shared" si="12"/>
        <v>Victor Dieguez Mocoroa</v>
      </c>
      <c r="K388">
        <f>COUNTIFS(J:J,Tabla9[[#This Row],[Nombre completo]])</f>
        <v>9</v>
      </c>
      <c r="L388" s="6">
        <v>5</v>
      </c>
      <c r="M388" s="6"/>
    </row>
    <row r="389" spans="1:13" x14ac:dyDescent="0.2">
      <c r="A389" s="1">
        <v>4</v>
      </c>
      <c r="B389" t="s">
        <v>14</v>
      </c>
      <c r="C389" t="s">
        <v>15</v>
      </c>
      <c r="D389" t="s">
        <v>16</v>
      </c>
      <c r="E389" t="s">
        <v>321</v>
      </c>
      <c r="F389" t="s">
        <v>9</v>
      </c>
      <c r="G389" s="23">
        <v>4.2857142857142856</v>
      </c>
      <c r="H389" s="9">
        <v>7</v>
      </c>
      <c r="I389" t="s">
        <v>549</v>
      </c>
      <c r="J389" t="str">
        <f t="shared" si="12"/>
        <v>Mateo Echegoyen Sadyan</v>
      </c>
      <c r="K389">
        <f>COUNTIFS(J:J,Tabla9[[#This Row],[Nombre completo]])</f>
        <v>7</v>
      </c>
      <c r="L389" s="6">
        <v>5</v>
      </c>
      <c r="M389" s="6"/>
    </row>
    <row r="390" spans="1:13" x14ac:dyDescent="0.2">
      <c r="A390" s="1">
        <v>5</v>
      </c>
      <c r="B390" t="s">
        <v>21</v>
      </c>
      <c r="C390" t="s">
        <v>22</v>
      </c>
      <c r="D390" t="s">
        <v>23</v>
      </c>
      <c r="E390" s="7" t="s">
        <v>321</v>
      </c>
      <c r="F390" t="s">
        <v>9</v>
      </c>
      <c r="G390" s="23">
        <v>4.2857142857142856</v>
      </c>
      <c r="H390" s="9">
        <v>7</v>
      </c>
      <c r="I390" t="s">
        <v>549</v>
      </c>
      <c r="J390" t="str">
        <f t="shared" si="12"/>
        <v>Oier Canle Ruiz</v>
      </c>
      <c r="K390">
        <f>COUNTIFS(J:J,Tabla9[[#This Row],[Nombre completo]])</f>
        <v>6</v>
      </c>
      <c r="L390" s="6">
        <v>5</v>
      </c>
      <c r="M390" s="6"/>
    </row>
    <row r="391" spans="1:13" x14ac:dyDescent="0.2">
      <c r="A391" s="1">
        <v>6</v>
      </c>
      <c r="B391" t="s">
        <v>398</v>
      </c>
      <c r="C391" t="s">
        <v>126</v>
      </c>
      <c r="D391" t="s">
        <v>476</v>
      </c>
      <c r="E391" s="7" t="s">
        <v>321</v>
      </c>
      <c r="F391" t="s">
        <v>9</v>
      </c>
      <c r="G391" s="23">
        <v>3.8571428571428572</v>
      </c>
      <c r="H391" s="9">
        <v>7</v>
      </c>
      <c r="I391" t="s">
        <v>549</v>
      </c>
      <c r="J391" t="str">
        <f t="shared" si="12"/>
        <v>Ion Goni Sierro</v>
      </c>
      <c r="K391">
        <f>COUNTIFS(J:J,Tabla9[[#This Row],[Nombre completo]])</f>
        <v>5</v>
      </c>
      <c r="L391" s="6">
        <v>4.5</v>
      </c>
      <c r="M391" s="6"/>
    </row>
    <row r="392" spans="1:13" x14ac:dyDescent="0.2">
      <c r="A392" s="1">
        <v>7</v>
      </c>
      <c r="B392" t="s">
        <v>65</v>
      </c>
      <c r="C392" t="s">
        <v>66</v>
      </c>
      <c r="D392" t="s">
        <v>67</v>
      </c>
      <c r="E392" s="7" t="s">
        <v>321</v>
      </c>
      <c r="F392" t="s">
        <v>13</v>
      </c>
      <c r="G392" s="23">
        <v>3.4285714285714284</v>
      </c>
      <c r="H392" s="9">
        <v>7</v>
      </c>
      <c r="I392" t="s">
        <v>549</v>
      </c>
      <c r="J392" t="str">
        <f t="shared" si="12"/>
        <v>Javier Bernal Blanco</v>
      </c>
      <c r="K392">
        <f>COUNTIFS(J:J,Tabla9[[#This Row],[Nombre completo]])</f>
        <v>3</v>
      </c>
      <c r="L392" s="6">
        <v>4</v>
      </c>
      <c r="M392" s="6"/>
    </row>
    <row r="393" spans="1:13" x14ac:dyDescent="0.2">
      <c r="A393" s="1">
        <v>8</v>
      </c>
      <c r="B393" t="s">
        <v>117</v>
      </c>
      <c r="C393" t="s">
        <v>471</v>
      </c>
      <c r="D393" t="s">
        <v>234</v>
      </c>
      <c r="E393" s="7" t="s">
        <v>321</v>
      </c>
      <c r="F393" t="s">
        <v>13</v>
      </c>
      <c r="G393" s="23">
        <v>3.4285714285714284</v>
      </c>
      <c r="H393" s="9">
        <v>7</v>
      </c>
      <c r="I393" t="s">
        <v>549</v>
      </c>
      <c r="J393" t="str">
        <f t="shared" si="12"/>
        <v>Inigo Iraizoz Moreno</v>
      </c>
      <c r="K393">
        <f>COUNTIFS(J:J,Tabla9[[#This Row],[Nombre completo]])</f>
        <v>2</v>
      </c>
      <c r="L393" s="6">
        <v>4</v>
      </c>
      <c r="M393" s="6"/>
    </row>
    <row r="394" spans="1:13" x14ac:dyDescent="0.2">
      <c r="A394" s="1">
        <v>9</v>
      </c>
      <c r="B394" t="s">
        <v>689</v>
      </c>
      <c r="C394" t="s">
        <v>407</v>
      </c>
      <c r="D394" t="s">
        <v>408</v>
      </c>
      <c r="E394" s="7" t="s">
        <v>321</v>
      </c>
      <c r="F394" t="s">
        <v>9</v>
      </c>
      <c r="G394" s="23">
        <v>3.4285714285714284</v>
      </c>
      <c r="H394" s="9">
        <v>7</v>
      </c>
      <c r="I394" t="s">
        <v>549</v>
      </c>
      <c r="J394" t="str">
        <f t="shared" si="12"/>
        <v>AuroraAdela Hidalgo Choque</v>
      </c>
      <c r="K394">
        <f>COUNTIFS(J:J,Tabla9[[#This Row],[Nombre completo]])</f>
        <v>4</v>
      </c>
      <c r="L394" s="6">
        <v>4</v>
      </c>
      <c r="M394" s="6"/>
    </row>
    <row r="395" spans="1:13" x14ac:dyDescent="0.2">
      <c r="A395" s="1">
        <v>10</v>
      </c>
      <c r="B395" t="s">
        <v>10</v>
      </c>
      <c r="C395" t="s">
        <v>11</v>
      </c>
      <c r="D395" t="s">
        <v>12</v>
      </c>
      <c r="E395" s="7" t="s">
        <v>321</v>
      </c>
      <c r="F395" t="s">
        <v>13</v>
      </c>
      <c r="G395" s="23">
        <v>3</v>
      </c>
      <c r="H395" s="9">
        <v>7</v>
      </c>
      <c r="I395" t="s">
        <v>549</v>
      </c>
      <c r="J395" t="str">
        <f t="shared" si="12"/>
        <v>Raul Burriel Ureta</v>
      </c>
      <c r="K395">
        <f>COUNTIFS(J:J,Tabla9[[#This Row],[Nombre completo]])</f>
        <v>9</v>
      </c>
      <c r="L395" s="6">
        <v>3.5</v>
      </c>
      <c r="M395" s="6"/>
    </row>
    <row r="396" spans="1:13" x14ac:dyDescent="0.2">
      <c r="A396" s="1">
        <v>11</v>
      </c>
      <c r="B396" t="s">
        <v>30</v>
      </c>
      <c r="C396" t="s">
        <v>31</v>
      </c>
      <c r="D396" t="s">
        <v>32</v>
      </c>
      <c r="E396" s="7" t="s">
        <v>321</v>
      </c>
      <c r="F396" t="s">
        <v>9</v>
      </c>
      <c r="G396" s="23">
        <v>2.5714285714285716</v>
      </c>
      <c r="H396" s="9">
        <v>7</v>
      </c>
      <c r="I396" t="s">
        <v>549</v>
      </c>
      <c r="J396" t="str">
        <f t="shared" si="12"/>
        <v>Oihan Izquierdo Abadia</v>
      </c>
      <c r="K396">
        <f>COUNTIFS(J:J,Tabla9[[#This Row],[Nombre completo]])</f>
        <v>4</v>
      </c>
      <c r="L396" s="6">
        <v>3</v>
      </c>
      <c r="M396" s="6"/>
    </row>
    <row r="397" spans="1:13" x14ac:dyDescent="0.2">
      <c r="A397" s="1">
        <v>12</v>
      </c>
      <c r="B397" t="s">
        <v>411</v>
      </c>
      <c r="C397" t="s">
        <v>48</v>
      </c>
      <c r="D397" t="s">
        <v>713</v>
      </c>
      <c r="E397" s="7" t="s">
        <v>321</v>
      </c>
      <c r="F397" t="s">
        <v>13</v>
      </c>
      <c r="G397" s="23">
        <v>2.5714285714285716</v>
      </c>
      <c r="H397" s="9">
        <v>7</v>
      </c>
      <c r="I397" t="s">
        <v>549</v>
      </c>
      <c r="J397" t="str">
        <f t="shared" si="12"/>
        <v>Marcos Martinez DelRio</v>
      </c>
      <c r="K397">
        <f>COUNTIFS(J:J,Tabla9[[#This Row],[Nombre completo]])</f>
        <v>1</v>
      </c>
      <c r="L397" s="6">
        <v>3</v>
      </c>
      <c r="M397" s="6"/>
    </row>
    <row r="398" spans="1:13" x14ac:dyDescent="0.2">
      <c r="A398" s="1">
        <v>13</v>
      </c>
      <c r="B398" t="s">
        <v>437</v>
      </c>
      <c r="C398" t="s">
        <v>101</v>
      </c>
      <c r="D398" t="s">
        <v>255</v>
      </c>
      <c r="E398" s="7" t="s">
        <v>321</v>
      </c>
      <c r="F398" t="s">
        <v>13</v>
      </c>
      <c r="G398" s="23">
        <v>2.5714285714285716</v>
      </c>
      <c r="H398" s="9">
        <v>7</v>
      </c>
      <c r="I398" t="s">
        <v>549</v>
      </c>
      <c r="J398" t="str">
        <f t="shared" si="12"/>
        <v>Helena Garcia Nunez</v>
      </c>
      <c r="K398">
        <f>COUNTIFS(J:J,Tabla9[[#This Row],[Nombre completo]])</f>
        <v>5</v>
      </c>
      <c r="L398" s="6">
        <v>3</v>
      </c>
      <c r="M398" s="6"/>
    </row>
    <row r="399" spans="1:13" x14ac:dyDescent="0.2">
      <c r="A399" s="1">
        <v>14</v>
      </c>
      <c r="B399" t="s">
        <v>550</v>
      </c>
      <c r="C399" t="s">
        <v>11</v>
      </c>
      <c r="D399" t="s">
        <v>12</v>
      </c>
      <c r="E399" s="7" t="s">
        <v>321</v>
      </c>
      <c r="F399" t="s">
        <v>13</v>
      </c>
      <c r="G399" s="23">
        <v>2.5714285714285716</v>
      </c>
      <c r="H399" s="9">
        <v>7</v>
      </c>
      <c r="I399" t="s">
        <v>549</v>
      </c>
      <c r="J399" t="str">
        <f t="shared" si="12"/>
        <v>Sergio Burriel Ureta</v>
      </c>
      <c r="K399">
        <f>COUNTIFS(J:J,Tabla9[[#This Row],[Nombre completo]])</f>
        <v>4</v>
      </c>
      <c r="L399" s="6">
        <v>3</v>
      </c>
      <c r="M399" s="6"/>
    </row>
    <row r="400" spans="1:13" x14ac:dyDescent="0.2">
      <c r="A400" s="1">
        <v>15</v>
      </c>
      <c r="B400" t="s">
        <v>221</v>
      </c>
      <c r="C400" t="s">
        <v>472</v>
      </c>
      <c r="D400" t="s">
        <v>473</v>
      </c>
      <c r="E400" s="7" t="s">
        <v>321</v>
      </c>
      <c r="F400" t="s">
        <v>474</v>
      </c>
      <c r="G400" s="23">
        <v>2.5714285714285716</v>
      </c>
      <c r="H400" s="9">
        <v>7</v>
      </c>
      <c r="I400" t="s">
        <v>549</v>
      </c>
      <c r="J400" t="str">
        <f t="shared" si="12"/>
        <v>David Saldana Ulloa</v>
      </c>
      <c r="K400">
        <f>COUNTIFS(J:J,Tabla9[[#This Row],[Nombre completo]])</f>
        <v>2</v>
      </c>
      <c r="L400" s="6">
        <v>3</v>
      </c>
      <c r="M400" s="6"/>
    </row>
    <row r="401" spans="1:13" x14ac:dyDescent="0.2">
      <c r="A401" s="1">
        <v>16</v>
      </c>
      <c r="B401" t="s">
        <v>551</v>
      </c>
      <c r="C401" t="s">
        <v>189</v>
      </c>
      <c r="D401" t="s">
        <v>62</v>
      </c>
      <c r="E401" s="7" t="s">
        <v>321</v>
      </c>
      <c r="F401" t="s">
        <v>9</v>
      </c>
      <c r="G401" s="23">
        <v>1.7142857142857142</v>
      </c>
      <c r="H401" s="9">
        <v>7</v>
      </c>
      <c r="I401" t="s">
        <v>549</v>
      </c>
      <c r="J401" t="str">
        <f t="shared" si="12"/>
        <v>Iraitz Miranda Gil</v>
      </c>
      <c r="K401">
        <f>COUNTIFS(J:J,Tabla9[[#This Row],[Nombre completo]])</f>
        <v>1</v>
      </c>
      <c r="L401" s="6">
        <v>2</v>
      </c>
      <c r="M401" s="6"/>
    </row>
    <row r="402" spans="1:13" x14ac:dyDescent="0.2">
      <c r="A402" s="1">
        <v>17</v>
      </c>
      <c r="B402" t="s">
        <v>17</v>
      </c>
      <c r="C402" t="s">
        <v>552</v>
      </c>
      <c r="D402" t="s">
        <v>553</v>
      </c>
      <c r="E402" s="7" t="s">
        <v>321</v>
      </c>
      <c r="F402" t="s">
        <v>554</v>
      </c>
      <c r="G402" s="23">
        <v>1.7142857142857142</v>
      </c>
      <c r="H402" s="9">
        <v>7</v>
      </c>
      <c r="I402" t="s">
        <v>549</v>
      </c>
      <c r="J402" t="str">
        <f t="shared" si="12"/>
        <v>Ander Conde Esteban</v>
      </c>
      <c r="K402">
        <f>COUNTIFS(J:J,Tabla9[[#This Row],[Nombre completo]])</f>
        <v>1</v>
      </c>
      <c r="L402" s="6">
        <v>2</v>
      </c>
      <c r="M402" s="6"/>
    </row>
    <row r="403" spans="1:13" x14ac:dyDescent="0.2">
      <c r="A403" s="1">
        <v>18</v>
      </c>
      <c r="B403" t="s">
        <v>453</v>
      </c>
      <c r="C403" t="s">
        <v>125</v>
      </c>
      <c r="D403" t="s">
        <v>555</v>
      </c>
      <c r="E403" s="7" t="s">
        <v>321</v>
      </c>
      <c r="F403" t="s">
        <v>13</v>
      </c>
      <c r="G403" s="23">
        <v>0.8571428571428571</v>
      </c>
      <c r="H403" s="9">
        <v>7</v>
      </c>
      <c r="I403" t="s">
        <v>549</v>
      </c>
      <c r="J403" t="str">
        <f t="shared" si="12"/>
        <v>Juan Sanchez Nebreda</v>
      </c>
      <c r="K403">
        <f>COUNTIFS(J:J,Tabla9[[#This Row],[Nombre completo]])</f>
        <v>2</v>
      </c>
      <c r="L403" s="6">
        <v>1</v>
      </c>
      <c r="M403" s="6"/>
    </row>
    <row r="404" spans="1:13" x14ac:dyDescent="0.2">
      <c r="A404" s="1">
        <v>19</v>
      </c>
      <c r="B404" t="s">
        <v>556</v>
      </c>
      <c r="C404" t="s">
        <v>50</v>
      </c>
      <c r="D404" s="11" t="s">
        <v>643</v>
      </c>
      <c r="E404" s="7" t="s">
        <v>321</v>
      </c>
      <c r="F404" t="s">
        <v>13</v>
      </c>
      <c r="G404" s="23">
        <v>0.8571428571428571</v>
      </c>
      <c r="H404" s="9">
        <v>7</v>
      </c>
      <c r="I404" t="s">
        <v>549</v>
      </c>
      <c r="J404" t="str">
        <f t="shared" si="12"/>
        <v>Amaya Alfaro Aldunate</v>
      </c>
      <c r="K404">
        <f>COUNTIFS(J:J,Tabla9[[#This Row],[Nombre completo]])</f>
        <v>2</v>
      </c>
      <c r="L404" s="6">
        <v>1</v>
      </c>
      <c r="M404" s="6"/>
    </row>
    <row r="405" spans="1:13" x14ac:dyDescent="0.2">
      <c r="A405" s="1">
        <v>1</v>
      </c>
      <c r="B405" t="s">
        <v>268</v>
      </c>
      <c r="C405" t="s">
        <v>468</v>
      </c>
      <c r="D405" t="s">
        <v>557</v>
      </c>
      <c r="E405" s="7" t="s">
        <v>81</v>
      </c>
      <c r="F405" t="s">
        <v>341</v>
      </c>
      <c r="G405" s="23">
        <v>6</v>
      </c>
      <c r="H405" s="9">
        <v>7</v>
      </c>
      <c r="I405" t="s">
        <v>549</v>
      </c>
      <c r="J405" t="str">
        <f t="shared" ref="J405:J418" si="13">CONCATENATE(B405," ",C405," ",D405)</f>
        <v>Alejandro Fuentes Guinot</v>
      </c>
      <c r="K405">
        <f>COUNTIFS(J:J,Tabla9[[#This Row],[Nombre completo]])</f>
        <v>1</v>
      </c>
      <c r="L405" s="10">
        <v>7</v>
      </c>
      <c r="M405" s="10"/>
    </row>
    <row r="406" spans="1:13" x14ac:dyDescent="0.2">
      <c r="A406" s="1">
        <v>2</v>
      </c>
      <c r="B406" t="s">
        <v>179</v>
      </c>
      <c r="C406" t="s">
        <v>273</v>
      </c>
      <c r="D406" t="s">
        <v>338</v>
      </c>
      <c r="E406" s="7" t="s">
        <v>81</v>
      </c>
      <c r="F406" t="s">
        <v>43</v>
      </c>
      <c r="G406" s="23">
        <v>4.2857142857142856</v>
      </c>
      <c r="H406" s="9">
        <v>7</v>
      </c>
      <c r="I406" t="s">
        <v>549</v>
      </c>
      <c r="J406" t="str">
        <f t="shared" si="13"/>
        <v>Unax Senosiain Noriega</v>
      </c>
      <c r="K406">
        <f>COUNTIFS(J:J,Tabla9[[#This Row],[Nombre completo]])</f>
        <v>6</v>
      </c>
      <c r="L406" s="10">
        <v>5</v>
      </c>
      <c r="M406" s="10"/>
    </row>
    <row r="407" spans="1:13" x14ac:dyDescent="0.2">
      <c r="A407" s="1">
        <v>3</v>
      </c>
      <c r="B407" t="s">
        <v>14</v>
      </c>
      <c r="C407" t="s">
        <v>150</v>
      </c>
      <c r="D407" t="s">
        <v>558</v>
      </c>
      <c r="E407" s="7" t="s">
        <v>81</v>
      </c>
      <c r="F407" t="s">
        <v>341</v>
      </c>
      <c r="G407" s="23">
        <v>3.8571428571428572</v>
      </c>
      <c r="H407" s="9">
        <v>7</v>
      </c>
      <c r="I407" t="s">
        <v>549</v>
      </c>
      <c r="J407" t="str">
        <f t="shared" si="13"/>
        <v>Mateo Gomez Royo</v>
      </c>
      <c r="K407">
        <f>COUNTIFS(J:J,Tabla9[[#This Row],[Nombre completo]])</f>
        <v>2</v>
      </c>
      <c r="L407" s="10">
        <v>4.5</v>
      </c>
      <c r="M407" s="10"/>
    </row>
    <row r="408" spans="1:13" x14ac:dyDescent="0.2">
      <c r="A408" s="1">
        <v>4</v>
      </c>
      <c r="B408" t="s">
        <v>559</v>
      </c>
      <c r="C408" t="s">
        <v>274</v>
      </c>
      <c r="D408" t="s">
        <v>560</v>
      </c>
      <c r="E408" s="7" t="s">
        <v>81</v>
      </c>
      <c r="F408" t="s">
        <v>341</v>
      </c>
      <c r="G408" s="23">
        <v>3.8571428571428572</v>
      </c>
      <c r="H408" s="9">
        <v>7</v>
      </c>
      <c r="I408" t="s">
        <v>549</v>
      </c>
      <c r="J408" t="str">
        <f t="shared" si="13"/>
        <v>Rodrigo Sanz Barral</v>
      </c>
      <c r="K408">
        <f>COUNTIFS(J:J,Tabla9[[#This Row],[Nombre completo]])</f>
        <v>1</v>
      </c>
      <c r="L408" s="10">
        <v>4.5</v>
      </c>
      <c r="M408" s="10"/>
    </row>
    <row r="409" spans="1:13" x14ac:dyDescent="0.2">
      <c r="A409" s="1">
        <v>5</v>
      </c>
      <c r="B409" t="s">
        <v>109</v>
      </c>
      <c r="C409" t="s">
        <v>110</v>
      </c>
      <c r="D409" t="s">
        <v>49</v>
      </c>
      <c r="E409" s="7" t="s">
        <v>81</v>
      </c>
      <c r="F409" t="s">
        <v>13</v>
      </c>
      <c r="G409" s="23">
        <v>3.4285714285714284</v>
      </c>
      <c r="H409" s="9">
        <v>7</v>
      </c>
      <c r="I409" t="s">
        <v>549</v>
      </c>
      <c r="J409" t="str">
        <f t="shared" si="13"/>
        <v>Daniel Aiciondo Perez</v>
      </c>
      <c r="K409">
        <f>COUNTIFS(J:J,Tabla9[[#This Row],[Nombre completo]])</f>
        <v>6</v>
      </c>
      <c r="L409" s="10">
        <v>4</v>
      </c>
      <c r="M409" s="10"/>
    </row>
    <row r="410" spans="1:13" x14ac:dyDescent="0.2">
      <c r="A410" s="1">
        <v>6</v>
      </c>
      <c r="B410" t="s">
        <v>61</v>
      </c>
      <c r="C410" t="s">
        <v>131</v>
      </c>
      <c r="D410" t="s">
        <v>132</v>
      </c>
      <c r="E410" s="7" t="s">
        <v>81</v>
      </c>
      <c r="F410" t="s">
        <v>43</v>
      </c>
      <c r="G410" s="23">
        <v>3.4285714285714284</v>
      </c>
      <c r="H410" s="9">
        <v>7</v>
      </c>
      <c r="I410" t="s">
        <v>549</v>
      </c>
      <c r="J410" t="str">
        <f t="shared" si="13"/>
        <v>Asier Nieto Larrea</v>
      </c>
      <c r="K410">
        <f>COUNTIFS(J:J,Tabla9[[#This Row],[Nombre completo]])</f>
        <v>9</v>
      </c>
      <c r="L410" s="10">
        <v>4</v>
      </c>
      <c r="M410" s="10"/>
    </row>
    <row r="411" spans="1:13" x14ac:dyDescent="0.2">
      <c r="A411" s="1">
        <v>7</v>
      </c>
      <c r="B411" t="s">
        <v>61</v>
      </c>
      <c r="C411" t="s">
        <v>94</v>
      </c>
      <c r="D411" t="s">
        <v>95</v>
      </c>
      <c r="E411" s="7" t="s">
        <v>81</v>
      </c>
      <c r="F411" t="s">
        <v>43</v>
      </c>
      <c r="G411" s="23">
        <v>3.4285714285714284</v>
      </c>
      <c r="H411" s="9">
        <v>7</v>
      </c>
      <c r="I411" t="s">
        <v>549</v>
      </c>
      <c r="J411" t="str">
        <f t="shared" si="13"/>
        <v>Asier Etayo Delgado</v>
      </c>
      <c r="K411">
        <f>COUNTIFS(J:J,Tabla9[[#This Row],[Nombre completo]])</f>
        <v>9</v>
      </c>
      <c r="L411" s="10">
        <v>4</v>
      </c>
      <c r="M411" s="10"/>
    </row>
    <row r="412" spans="1:13" x14ac:dyDescent="0.2">
      <c r="A412" s="1">
        <v>8</v>
      </c>
      <c r="B412" t="s">
        <v>175</v>
      </c>
      <c r="C412" t="s">
        <v>561</v>
      </c>
      <c r="D412" t="s">
        <v>562</v>
      </c>
      <c r="E412" s="7" t="s">
        <v>81</v>
      </c>
      <c r="F412" t="s">
        <v>554</v>
      </c>
      <c r="G412" s="23">
        <v>3</v>
      </c>
      <c r="H412" s="9">
        <v>7</v>
      </c>
      <c r="I412" t="s">
        <v>549</v>
      </c>
      <c r="J412" t="str">
        <f t="shared" si="13"/>
        <v>Aimar Arretxe Amiano</v>
      </c>
      <c r="K412">
        <f>COUNTIFS(J:J,Tabla9[[#This Row],[Nombre completo]])</f>
        <v>2</v>
      </c>
      <c r="L412" s="10">
        <v>3.5</v>
      </c>
      <c r="M412" s="10"/>
    </row>
    <row r="413" spans="1:13" x14ac:dyDescent="0.2">
      <c r="A413" s="1">
        <v>9</v>
      </c>
      <c r="B413" t="s">
        <v>87</v>
      </c>
      <c r="C413" t="s">
        <v>88</v>
      </c>
      <c r="D413" t="s">
        <v>89</v>
      </c>
      <c r="E413" s="7" t="s">
        <v>81</v>
      </c>
      <c r="F413" t="s">
        <v>43</v>
      </c>
      <c r="G413" s="23">
        <v>3</v>
      </c>
      <c r="H413" s="9">
        <v>7</v>
      </c>
      <c r="I413" t="s">
        <v>549</v>
      </c>
      <c r="J413" t="str">
        <f t="shared" si="13"/>
        <v>Mario Antonanzas Fernandez</v>
      </c>
      <c r="K413">
        <f>COUNTIFS(J:J,Tabla9[[#This Row],[Nombre completo]])</f>
        <v>9</v>
      </c>
      <c r="L413" s="10">
        <v>3.5</v>
      </c>
      <c r="M413" s="10"/>
    </row>
    <row r="414" spans="1:13" x14ac:dyDescent="0.2">
      <c r="A414" s="1">
        <v>10</v>
      </c>
      <c r="B414" t="s">
        <v>90</v>
      </c>
      <c r="C414" t="s">
        <v>91</v>
      </c>
      <c r="D414" t="s">
        <v>92</v>
      </c>
      <c r="E414" s="7" t="s">
        <v>81</v>
      </c>
      <c r="F414" t="s">
        <v>13</v>
      </c>
      <c r="G414" s="23">
        <v>2.5714285714285716</v>
      </c>
      <c r="H414" s="9">
        <v>7</v>
      </c>
      <c r="I414" t="s">
        <v>549</v>
      </c>
      <c r="J414" t="str">
        <f t="shared" si="13"/>
        <v>Miguel Iribas Garayoa</v>
      </c>
      <c r="K414">
        <f>COUNTIFS(J:J,Tabla9[[#This Row],[Nombre completo]])</f>
        <v>7</v>
      </c>
      <c r="L414" s="10">
        <v>3</v>
      </c>
      <c r="M414" s="10"/>
    </row>
    <row r="415" spans="1:13" x14ac:dyDescent="0.2">
      <c r="A415" s="1">
        <v>11</v>
      </c>
      <c r="B415" t="s">
        <v>563</v>
      </c>
      <c r="C415" t="s">
        <v>552</v>
      </c>
      <c r="D415" t="s">
        <v>553</v>
      </c>
      <c r="E415" s="7" t="s">
        <v>81</v>
      </c>
      <c r="F415" t="s">
        <v>554</v>
      </c>
      <c r="G415" s="23">
        <v>2.1428571428571428</v>
      </c>
      <c r="H415" s="9">
        <v>7</v>
      </c>
      <c r="I415" t="s">
        <v>549</v>
      </c>
      <c r="J415" t="str">
        <f t="shared" si="13"/>
        <v>Telmo Conde Esteban</v>
      </c>
      <c r="K415">
        <f>COUNTIFS(J:J,Tabla9[[#This Row],[Nombre completo]])</f>
        <v>1</v>
      </c>
      <c r="L415" s="10">
        <v>2.5</v>
      </c>
      <c r="M415" s="10"/>
    </row>
    <row r="416" spans="1:13" x14ac:dyDescent="0.2">
      <c r="A416" s="1">
        <v>12</v>
      </c>
      <c r="B416" t="s">
        <v>120</v>
      </c>
      <c r="C416" t="s">
        <v>121</v>
      </c>
      <c r="D416" t="s">
        <v>122</v>
      </c>
      <c r="E416" s="7" t="s">
        <v>81</v>
      </c>
      <c r="F416" t="s">
        <v>9</v>
      </c>
      <c r="G416" s="23">
        <v>2.1428571428571428</v>
      </c>
      <c r="H416" s="9">
        <v>7</v>
      </c>
      <c r="I416" t="s">
        <v>549</v>
      </c>
      <c r="J416" t="str">
        <f t="shared" si="13"/>
        <v>Gorka Gonzalez Alonso</v>
      </c>
      <c r="K416">
        <f>COUNTIFS(J:J,Tabla9[[#This Row],[Nombre completo]])</f>
        <v>6</v>
      </c>
      <c r="L416" s="10">
        <v>2.5</v>
      </c>
      <c r="M416" s="10"/>
    </row>
    <row r="417" spans="1:13" x14ac:dyDescent="0.2">
      <c r="A417" s="1">
        <v>13</v>
      </c>
      <c r="B417" t="s">
        <v>491</v>
      </c>
      <c r="C417" t="s">
        <v>492</v>
      </c>
      <c r="D417" t="s">
        <v>493</v>
      </c>
      <c r="E417" s="7" t="s">
        <v>81</v>
      </c>
      <c r="F417" t="s">
        <v>13</v>
      </c>
      <c r="G417" s="23">
        <v>0.8571428571428571</v>
      </c>
      <c r="H417" s="9">
        <v>7</v>
      </c>
      <c r="I417" t="s">
        <v>549</v>
      </c>
      <c r="J417" t="str">
        <f t="shared" si="13"/>
        <v>Iosu Paternain Aznarez</v>
      </c>
      <c r="K417">
        <f>COUNTIFS(J:J,Tabla9[[#This Row],[Nombre completo]])</f>
        <v>2</v>
      </c>
      <c r="L417" s="10">
        <v>1</v>
      </c>
      <c r="M417" s="10"/>
    </row>
    <row r="418" spans="1:13" x14ac:dyDescent="0.2">
      <c r="A418" s="1">
        <v>14</v>
      </c>
      <c r="B418" t="s">
        <v>90</v>
      </c>
      <c r="C418" t="s">
        <v>144</v>
      </c>
      <c r="E418" s="7" t="s">
        <v>81</v>
      </c>
      <c r="F418" t="s">
        <v>123</v>
      </c>
      <c r="G418" s="23">
        <v>0</v>
      </c>
      <c r="H418" s="9">
        <v>7</v>
      </c>
      <c r="I418" t="s">
        <v>549</v>
      </c>
      <c r="J418" t="str">
        <f t="shared" si="13"/>
        <v xml:space="preserve">Miguel Urrutia </v>
      </c>
      <c r="K418">
        <f>COUNTIFS(J:J,Tabla9[[#This Row],[Nombre completo]])</f>
        <v>1</v>
      </c>
      <c r="L418" s="10">
        <v>0</v>
      </c>
      <c r="M418" s="10"/>
    </row>
    <row r="419" spans="1:13" x14ac:dyDescent="0.2">
      <c r="A419" s="1">
        <v>1</v>
      </c>
      <c r="B419" t="s">
        <v>104</v>
      </c>
      <c r="C419" t="s">
        <v>710</v>
      </c>
      <c r="D419" t="s">
        <v>576</v>
      </c>
      <c r="E419" s="7" t="s">
        <v>163</v>
      </c>
      <c r="F419" t="s">
        <v>341</v>
      </c>
      <c r="G419" s="23">
        <v>5.5714285714285712</v>
      </c>
      <c r="H419" s="9">
        <v>7</v>
      </c>
      <c r="I419" s="1" t="s">
        <v>549</v>
      </c>
      <c r="J419" t="str">
        <f t="shared" ref="J419:J431" si="14">CONCATENATE(B419," ",C419," ",D419)</f>
        <v>Iker Andres Iniguez</v>
      </c>
      <c r="K419">
        <f>COUNTIFS(J:J,Tabla9[[#This Row],[Nombre completo]])</f>
        <v>1</v>
      </c>
      <c r="L419" s="10">
        <v>6.5</v>
      </c>
      <c r="M419" s="10"/>
    </row>
    <row r="420" spans="1:13" x14ac:dyDescent="0.2">
      <c r="A420" s="1">
        <v>2</v>
      </c>
      <c r="B420" t="s">
        <v>251</v>
      </c>
      <c r="C420" t="s">
        <v>252</v>
      </c>
      <c r="D420" t="s">
        <v>253</v>
      </c>
      <c r="E420" s="7" t="s">
        <v>163</v>
      </c>
      <c r="F420" t="s">
        <v>43</v>
      </c>
      <c r="G420" s="23">
        <v>4.2857142857142856</v>
      </c>
      <c r="H420" s="9">
        <v>7</v>
      </c>
      <c r="I420" s="1" t="s">
        <v>549</v>
      </c>
      <c r="J420" t="str">
        <f t="shared" si="14"/>
        <v>Haymar Leone Amigot</v>
      </c>
      <c r="K420">
        <f>COUNTIFS(J:J,Tabla9[[#This Row],[Nombre completo]])</f>
        <v>7</v>
      </c>
      <c r="L420" s="10">
        <v>5</v>
      </c>
      <c r="M420" s="10"/>
    </row>
    <row r="421" spans="1:13" x14ac:dyDescent="0.2">
      <c r="A421" s="1">
        <v>3</v>
      </c>
      <c r="B421" t="s">
        <v>162</v>
      </c>
      <c r="C421" t="s">
        <v>91</v>
      </c>
      <c r="D421" t="s">
        <v>92</v>
      </c>
      <c r="E421" s="7" t="s">
        <v>163</v>
      </c>
      <c r="F421" t="s">
        <v>13</v>
      </c>
      <c r="G421" s="23">
        <v>3.8571428571428572</v>
      </c>
      <c r="H421" s="9">
        <v>7</v>
      </c>
      <c r="I421" s="1" t="s">
        <v>549</v>
      </c>
      <c r="J421" t="str">
        <f t="shared" si="14"/>
        <v>Adriana Iribas Garayoa</v>
      </c>
      <c r="K421">
        <f>COUNTIFS(J:J,Tabla9[[#This Row],[Nombre completo]])</f>
        <v>7</v>
      </c>
      <c r="L421" s="10">
        <v>4.5</v>
      </c>
      <c r="M421" s="10"/>
    </row>
    <row r="422" spans="1:13" x14ac:dyDescent="0.2">
      <c r="A422" s="1">
        <v>4</v>
      </c>
      <c r="B422" t="s">
        <v>164</v>
      </c>
      <c r="C422" t="s">
        <v>165</v>
      </c>
      <c r="D422" t="s">
        <v>166</v>
      </c>
      <c r="E422" s="7" t="s">
        <v>163</v>
      </c>
      <c r="F422" t="s">
        <v>13</v>
      </c>
      <c r="G422" s="23">
        <v>3.4285714285714284</v>
      </c>
      <c r="H422" s="9">
        <v>7</v>
      </c>
      <c r="I422" s="1" t="s">
        <v>549</v>
      </c>
      <c r="J422" t="str">
        <f t="shared" si="14"/>
        <v>Aitor Aguirrezabal Gastesi</v>
      </c>
      <c r="K422">
        <f>COUNTIFS(J:J,Tabla9[[#This Row],[Nombre completo]])</f>
        <v>7</v>
      </c>
      <c r="L422" s="10">
        <v>4</v>
      </c>
      <c r="M422" s="10"/>
    </row>
    <row r="423" spans="1:13" x14ac:dyDescent="0.2">
      <c r="A423" s="1">
        <v>5</v>
      </c>
      <c r="B423" t="s">
        <v>61</v>
      </c>
      <c r="C423" t="s">
        <v>254</v>
      </c>
      <c r="D423" t="s">
        <v>255</v>
      </c>
      <c r="E423" s="7" t="s">
        <v>163</v>
      </c>
      <c r="F423" t="s">
        <v>151</v>
      </c>
      <c r="G423" s="23">
        <v>3.4285714285714284</v>
      </c>
      <c r="H423" s="9">
        <v>7</v>
      </c>
      <c r="I423" s="1" t="s">
        <v>549</v>
      </c>
      <c r="J423" t="str">
        <f t="shared" si="14"/>
        <v>Asier Ayucar Nunez</v>
      </c>
      <c r="K423">
        <f>COUNTIFS(J:J,Tabla9[[#This Row],[Nombre completo]])</f>
        <v>7</v>
      </c>
      <c r="L423" s="10">
        <v>4</v>
      </c>
      <c r="M423" s="10"/>
    </row>
    <row r="424" spans="1:13" x14ac:dyDescent="0.2">
      <c r="A424" s="1">
        <v>6</v>
      </c>
      <c r="B424" t="s">
        <v>167</v>
      </c>
      <c r="C424" t="s">
        <v>168</v>
      </c>
      <c r="D424" t="s">
        <v>169</v>
      </c>
      <c r="E424" s="7" t="s">
        <v>163</v>
      </c>
      <c r="F424" t="s">
        <v>13</v>
      </c>
      <c r="G424" s="23">
        <v>3.4285714285714284</v>
      </c>
      <c r="H424" s="9">
        <v>7</v>
      </c>
      <c r="I424" s="1" t="s">
        <v>549</v>
      </c>
      <c r="J424" t="str">
        <f t="shared" si="14"/>
        <v>Guillermo Duran Melgarejo</v>
      </c>
      <c r="K424">
        <f>COUNTIFS(J:J,Tabla9[[#This Row],[Nombre completo]])</f>
        <v>5</v>
      </c>
      <c r="L424" s="10">
        <v>4</v>
      </c>
      <c r="M424" s="10"/>
    </row>
    <row r="425" spans="1:13" x14ac:dyDescent="0.2">
      <c r="A425" s="1">
        <v>7</v>
      </c>
      <c r="B425" t="s">
        <v>164</v>
      </c>
      <c r="C425" t="s">
        <v>170</v>
      </c>
      <c r="D425" t="s">
        <v>171</v>
      </c>
      <c r="E425" t="s">
        <v>163</v>
      </c>
      <c r="F425" t="s">
        <v>151</v>
      </c>
      <c r="G425" s="23">
        <v>2.5714285714285716</v>
      </c>
      <c r="H425" s="9">
        <v>7</v>
      </c>
      <c r="I425" s="1" t="s">
        <v>549</v>
      </c>
      <c r="J425" t="str">
        <f t="shared" si="14"/>
        <v>Aitor Legasa Martin</v>
      </c>
      <c r="K425">
        <f>COUNTIFS(J:J,Tabla9[[#This Row],[Nombre completo]])</f>
        <v>6</v>
      </c>
      <c r="L425" s="10">
        <v>3</v>
      </c>
      <c r="M425" s="10"/>
    </row>
    <row r="426" spans="1:13" x14ac:dyDescent="0.2">
      <c r="A426" s="1">
        <v>8</v>
      </c>
      <c r="B426" t="s">
        <v>396</v>
      </c>
      <c r="C426" t="s">
        <v>397</v>
      </c>
      <c r="D426" t="s">
        <v>101</v>
      </c>
      <c r="E426" s="7" t="s">
        <v>163</v>
      </c>
      <c r="F426" t="s">
        <v>241</v>
      </c>
      <c r="G426" s="23">
        <v>2.5714285714285716</v>
      </c>
      <c r="H426" s="9">
        <v>7</v>
      </c>
      <c r="I426" s="1" t="s">
        <v>549</v>
      </c>
      <c r="J426" t="str">
        <f t="shared" si="14"/>
        <v>Lucas Espada Garcia</v>
      </c>
      <c r="K426">
        <f>COUNTIFS(J:J,Tabla9[[#This Row],[Nombre completo]])</f>
        <v>3</v>
      </c>
      <c r="L426" s="10">
        <v>3</v>
      </c>
      <c r="M426" s="10"/>
    </row>
    <row r="427" spans="1:13" x14ac:dyDescent="0.2">
      <c r="A427" s="1">
        <v>9</v>
      </c>
      <c r="B427" t="s">
        <v>339</v>
      </c>
      <c r="C427" t="s">
        <v>224</v>
      </c>
      <c r="D427" t="s">
        <v>121</v>
      </c>
      <c r="E427" s="7" t="s">
        <v>163</v>
      </c>
      <c r="F427" t="s">
        <v>13</v>
      </c>
      <c r="G427" s="23">
        <v>2.5714285714285716</v>
      </c>
      <c r="H427" s="9">
        <v>7</v>
      </c>
      <c r="I427" s="1" t="s">
        <v>549</v>
      </c>
      <c r="J427" t="str">
        <f t="shared" si="14"/>
        <v>Atia Arregui Gonzalez</v>
      </c>
      <c r="K427">
        <f>COUNTIFS(J:J,Tabla9[[#This Row],[Nombre completo]])</f>
        <v>6</v>
      </c>
      <c r="L427" s="10">
        <v>3</v>
      </c>
      <c r="M427" s="10"/>
    </row>
    <row r="428" spans="1:13" x14ac:dyDescent="0.2">
      <c r="A428" s="1">
        <v>10</v>
      </c>
      <c r="B428" t="s">
        <v>697</v>
      </c>
      <c r="C428" t="s">
        <v>564</v>
      </c>
      <c r="D428" t="s">
        <v>565</v>
      </c>
      <c r="E428" s="7" t="s">
        <v>163</v>
      </c>
      <c r="F428" t="s">
        <v>9</v>
      </c>
      <c r="G428" s="23">
        <v>2.5714285714285716</v>
      </c>
      <c r="H428" s="9">
        <v>7</v>
      </c>
      <c r="I428" s="1" t="s">
        <v>549</v>
      </c>
      <c r="J428" t="str">
        <f t="shared" si="14"/>
        <v>JhonHenry Moya Villalba</v>
      </c>
      <c r="K428">
        <f>COUNTIFS(J:J,Tabla9[[#This Row],[Nombre completo]])</f>
        <v>2</v>
      </c>
      <c r="L428" s="10">
        <v>3</v>
      </c>
      <c r="M428" s="10"/>
    </row>
    <row r="429" spans="1:13" x14ac:dyDescent="0.2">
      <c r="A429" s="1">
        <v>11</v>
      </c>
      <c r="B429" t="s">
        <v>225</v>
      </c>
      <c r="C429" t="s">
        <v>384</v>
      </c>
      <c r="D429" t="s">
        <v>383</v>
      </c>
      <c r="E429" s="7" t="s">
        <v>163</v>
      </c>
      <c r="F429" t="s">
        <v>241</v>
      </c>
      <c r="G429" s="23">
        <v>1.7142857142857142</v>
      </c>
      <c r="H429" s="9">
        <v>7</v>
      </c>
      <c r="I429" s="1" t="s">
        <v>549</v>
      </c>
      <c r="J429" t="str">
        <f t="shared" si="14"/>
        <v>Unai Arrosagaray Val</v>
      </c>
      <c r="K429">
        <f>COUNTIFS(J:J,Tabla9[[#This Row],[Nombre completo]])</f>
        <v>1</v>
      </c>
      <c r="L429" s="10">
        <v>2</v>
      </c>
      <c r="M429" s="10"/>
    </row>
    <row r="430" spans="1:13" x14ac:dyDescent="0.2">
      <c r="A430" s="1">
        <v>12</v>
      </c>
      <c r="B430" t="s">
        <v>104</v>
      </c>
      <c r="C430" t="s">
        <v>101</v>
      </c>
      <c r="D430" t="s">
        <v>566</v>
      </c>
      <c r="E430" s="7" t="s">
        <v>163</v>
      </c>
      <c r="F430" t="s">
        <v>567</v>
      </c>
      <c r="G430" s="23">
        <v>1.7142857142857142</v>
      </c>
      <c r="H430" s="9">
        <v>7</v>
      </c>
      <c r="I430" s="1" t="s">
        <v>549</v>
      </c>
      <c r="J430" t="str">
        <f t="shared" si="14"/>
        <v>Iker Garcia Medina</v>
      </c>
      <c r="K430">
        <f>COUNTIFS(J:J,Tabla9[[#This Row],[Nombre completo]])</f>
        <v>1</v>
      </c>
      <c r="L430" s="10">
        <v>2</v>
      </c>
      <c r="M430" s="10"/>
    </row>
    <row r="431" spans="1:13" x14ac:dyDescent="0.2">
      <c r="A431" s="1">
        <v>13</v>
      </c>
      <c r="B431" t="s">
        <v>109</v>
      </c>
      <c r="C431" t="s">
        <v>694</v>
      </c>
      <c r="D431" t="s">
        <v>513</v>
      </c>
      <c r="E431" s="7" t="s">
        <v>163</v>
      </c>
      <c r="F431" t="s">
        <v>9</v>
      </c>
      <c r="G431" s="23">
        <v>0.8571428571428571</v>
      </c>
      <c r="H431" s="9">
        <v>7</v>
      </c>
      <c r="I431" s="1" t="s">
        <v>549</v>
      </c>
      <c r="J431" t="str">
        <f t="shared" si="14"/>
        <v>Daniel DelMolino Montero</v>
      </c>
      <c r="K431">
        <f>COUNTIFS(J:J,Tabla9[[#This Row],[Nombre completo]])</f>
        <v>2</v>
      </c>
      <c r="L431" s="10">
        <v>1</v>
      </c>
      <c r="M431" s="10"/>
    </row>
    <row r="432" spans="1:13" x14ac:dyDescent="0.2">
      <c r="A432" s="1">
        <v>1</v>
      </c>
      <c r="B432" t="s">
        <v>209</v>
      </c>
      <c r="C432" t="s">
        <v>210</v>
      </c>
      <c r="D432" t="s">
        <v>118</v>
      </c>
      <c r="E432" s="7" t="s">
        <v>211</v>
      </c>
      <c r="F432" t="s">
        <v>13</v>
      </c>
      <c r="G432" s="23">
        <v>5.5714285714285712</v>
      </c>
      <c r="H432" s="9">
        <v>7</v>
      </c>
      <c r="I432" t="s">
        <v>549</v>
      </c>
      <c r="J432" t="str">
        <f t="shared" ref="J432:J442" si="15">CONCATENATE(B432," ",C432," ",D432)</f>
        <v>Leyre Abrisqueta Zudaire</v>
      </c>
      <c r="K432">
        <f>COUNTIFS(J:J,Tabla9[[#This Row],[Nombre completo]])</f>
        <v>5</v>
      </c>
      <c r="L432" s="10">
        <v>6.5</v>
      </c>
      <c r="M432" s="10"/>
    </row>
    <row r="433" spans="1:13" x14ac:dyDescent="0.2">
      <c r="A433" s="1">
        <v>2</v>
      </c>
      <c r="B433" t="s">
        <v>40</v>
      </c>
      <c r="C433" t="s">
        <v>212</v>
      </c>
      <c r="D433" t="s">
        <v>213</v>
      </c>
      <c r="E433" s="7" t="s">
        <v>211</v>
      </c>
      <c r="F433" t="s">
        <v>9</v>
      </c>
      <c r="G433" s="23">
        <v>4.7142857142857144</v>
      </c>
      <c r="H433" s="9">
        <v>7</v>
      </c>
      <c r="I433" t="s">
        <v>549</v>
      </c>
      <c r="J433" t="str">
        <f t="shared" si="15"/>
        <v>Adrian Oroz Carrasco</v>
      </c>
      <c r="K433">
        <f>COUNTIFS(J:J,Tabla9[[#This Row],[Nombre completo]])</f>
        <v>7</v>
      </c>
      <c r="L433" s="10">
        <v>5.5</v>
      </c>
      <c r="M433" s="10"/>
    </row>
    <row r="434" spans="1:13" x14ac:dyDescent="0.2">
      <c r="A434" s="1">
        <v>3</v>
      </c>
      <c r="B434" t="s">
        <v>568</v>
      </c>
      <c r="C434" t="s">
        <v>585</v>
      </c>
      <c r="D434" t="s">
        <v>569</v>
      </c>
      <c r="E434" s="7" t="s">
        <v>211</v>
      </c>
      <c r="F434" t="s">
        <v>13</v>
      </c>
      <c r="G434" s="23">
        <v>4.2857142857142856</v>
      </c>
      <c r="H434" s="9">
        <v>7</v>
      </c>
      <c r="I434" t="s">
        <v>549</v>
      </c>
      <c r="J434" t="str">
        <f t="shared" si="15"/>
        <v>Ekain Galarza Arza</v>
      </c>
      <c r="K434">
        <f>COUNTIFS(J:J,Tabla9[[#This Row],[Nombre completo]])</f>
        <v>4</v>
      </c>
      <c r="L434" s="10">
        <v>5</v>
      </c>
      <c r="M434" s="10"/>
    </row>
    <row r="435" spans="1:13" x14ac:dyDescent="0.2">
      <c r="A435" s="1">
        <v>4</v>
      </c>
      <c r="B435" t="s">
        <v>93</v>
      </c>
      <c r="C435" t="s">
        <v>696</v>
      </c>
      <c r="D435" t="s">
        <v>570</v>
      </c>
      <c r="E435" s="7" t="s">
        <v>211</v>
      </c>
      <c r="F435" t="s">
        <v>341</v>
      </c>
      <c r="G435" s="23">
        <v>3.8571428571428572</v>
      </c>
      <c r="H435" s="9">
        <v>7</v>
      </c>
      <c r="I435" t="s">
        <v>549</v>
      </c>
      <c r="J435" t="str">
        <f t="shared" si="15"/>
        <v>Pablo Fuertes Cirauqui</v>
      </c>
      <c r="K435">
        <f>COUNTIFS(J:J,Tabla9[[#This Row],[Nombre completo]])</f>
        <v>2</v>
      </c>
      <c r="L435" s="10">
        <v>4.5</v>
      </c>
      <c r="M435" s="10"/>
    </row>
    <row r="436" spans="1:13" x14ac:dyDescent="0.2">
      <c r="A436" s="1">
        <v>5</v>
      </c>
      <c r="B436" t="s">
        <v>117</v>
      </c>
      <c r="C436" t="s">
        <v>254</v>
      </c>
      <c r="D436" t="s">
        <v>255</v>
      </c>
      <c r="E436" s="7" t="s">
        <v>211</v>
      </c>
      <c r="F436" t="s">
        <v>9</v>
      </c>
      <c r="G436" s="23">
        <v>3.8571428571428572</v>
      </c>
      <c r="H436" s="9">
        <v>7</v>
      </c>
      <c r="I436" t="s">
        <v>549</v>
      </c>
      <c r="J436" t="str">
        <f t="shared" si="15"/>
        <v>Inigo Ayucar Nunez</v>
      </c>
      <c r="K436">
        <f>COUNTIFS(J:J,Tabla9[[#This Row],[Nombre completo]])</f>
        <v>6</v>
      </c>
      <c r="L436" s="10">
        <v>4.5</v>
      </c>
      <c r="M436" s="10"/>
    </row>
    <row r="437" spans="1:13" x14ac:dyDescent="0.2">
      <c r="A437" s="1">
        <v>6</v>
      </c>
      <c r="B437" t="s">
        <v>152</v>
      </c>
      <c r="C437" t="s">
        <v>91</v>
      </c>
      <c r="D437" t="s">
        <v>92</v>
      </c>
      <c r="E437" s="7" t="s">
        <v>211</v>
      </c>
      <c r="F437" t="s">
        <v>13</v>
      </c>
      <c r="G437" s="23">
        <v>3.4285714285714284</v>
      </c>
      <c r="H437" s="9">
        <v>7</v>
      </c>
      <c r="I437" t="s">
        <v>549</v>
      </c>
      <c r="J437" t="str">
        <f t="shared" si="15"/>
        <v>Paula Iribas Garayoa</v>
      </c>
      <c r="K437">
        <f>COUNTIFS(J:J,Tabla9[[#This Row],[Nombre completo]])</f>
        <v>7</v>
      </c>
      <c r="L437" s="10">
        <v>4</v>
      </c>
      <c r="M437" s="10"/>
    </row>
    <row r="438" spans="1:13" x14ac:dyDescent="0.2">
      <c r="A438" s="1">
        <v>7</v>
      </c>
      <c r="B438" t="s">
        <v>214</v>
      </c>
      <c r="C438" t="s">
        <v>210</v>
      </c>
      <c r="D438" t="s">
        <v>118</v>
      </c>
      <c r="E438" s="7" t="s">
        <v>211</v>
      </c>
      <c r="F438" t="s">
        <v>13</v>
      </c>
      <c r="G438" s="23">
        <v>2.5714285714285716</v>
      </c>
      <c r="H438" s="9">
        <v>7</v>
      </c>
      <c r="I438" t="s">
        <v>549</v>
      </c>
      <c r="J438" t="str">
        <f t="shared" si="15"/>
        <v>Ines Abrisqueta Zudaire</v>
      </c>
      <c r="K438">
        <f>COUNTIFS(J:J,Tabla9[[#This Row],[Nombre completo]])</f>
        <v>8</v>
      </c>
      <c r="L438" s="10">
        <v>3</v>
      </c>
      <c r="M438" s="10"/>
    </row>
    <row r="439" spans="1:13" x14ac:dyDescent="0.2">
      <c r="A439" s="1">
        <v>8</v>
      </c>
      <c r="B439" t="s">
        <v>337</v>
      </c>
      <c r="C439" t="s">
        <v>224</v>
      </c>
      <c r="D439" t="s">
        <v>121</v>
      </c>
      <c r="E439" s="7" t="s">
        <v>211</v>
      </c>
      <c r="F439" t="s">
        <v>13</v>
      </c>
      <c r="G439" s="23">
        <v>2.5714285714285716</v>
      </c>
      <c r="H439" s="9">
        <v>7</v>
      </c>
      <c r="I439" t="s">
        <v>549</v>
      </c>
      <c r="J439" t="str">
        <f t="shared" si="15"/>
        <v>Niobe Arregui Gonzalez</v>
      </c>
      <c r="K439">
        <f>COUNTIFS(J:J,Tabla9[[#This Row],[Nombre completo]])</f>
        <v>6</v>
      </c>
      <c r="L439" s="10">
        <v>3</v>
      </c>
      <c r="M439" s="10"/>
    </row>
    <row r="440" spans="1:13" x14ac:dyDescent="0.2">
      <c r="A440" s="1">
        <v>9</v>
      </c>
      <c r="B440" t="s">
        <v>571</v>
      </c>
      <c r="C440" t="s">
        <v>572</v>
      </c>
      <c r="D440" t="s">
        <v>573</v>
      </c>
      <c r="E440" s="12" t="s">
        <v>211</v>
      </c>
      <c r="F440" t="s">
        <v>13</v>
      </c>
      <c r="G440" s="23">
        <v>2.5714285714285716</v>
      </c>
      <c r="H440" s="9">
        <v>7</v>
      </c>
      <c r="I440" t="s">
        <v>549</v>
      </c>
      <c r="J440" t="str">
        <f t="shared" si="15"/>
        <v>Misha Moral Velygoska</v>
      </c>
      <c r="K440">
        <f>COUNTIFS(J:J,Tabla9[[#This Row],[Nombre completo]])</f>
        <v>3</v>
      </c>
      <c r="L440" s="10">
        <v>3</v>
      </c>
      <c r="M440" s="10"/>
    </row>
    <row r="441" spans="1:13" x14ac:dyDescent="0.2">
      <c r="A441" s="1">
        <v>10</v>
      </c>
      <c r="B441" t="s">
        <v>104</v>
      </c>
      <c r="C441" t="s">
        <v>89</v>
      </c>
      <c r="D441" t="s">
        <v>574</v>
      </c>
      <c r="E441" s="7" t="s">
        <v>211</v>
      </c>
      <c r="F441" t="s">
        <v>9</v>
      </c>
      <c r="G441" s="23">
        <v>1.7142857142857142</v>
      </c>
      <c r="H441" s="9">
        <v>7</v>
      </c>
      <c r="I441" t="s">
        <v>549</v>
      </c>
      <c r="J441" t="str">
        <f t="shared" si="15"/>
        <v>Iker Fernandez Cobos</v>
      </c>
      <c r="K441">
        <f>COUNTIFS(J:J,Tabla9[[#This Row],[Nombre completo]])</f>
        <v>2</v>
      </c>
      <c r="L441" s="10">
        <v>2</v>
      </c>
      <c r="M441" s="10"/>
    </row>
    <row r="442" spans="1:13" x14ac:dyDescent="0.2">
      <c r="A442" s="1">
        <v>11</v>
      </c>
      <c r="B442" t="s">
        <v>216</v>
      </c>
      <c r="C442" t="s">
        <v>31</v>
      </c>
      <c r="D442" t="s">
        <v>32</v>
      </c>
      <c r="E442" s="7" t="s">
        <v>211</v>
      </c>
      <c r="F442" t="s">
        <v>9</v>
      </c>
      <c r="G442" s="23">
        <v>0.8571428571428571</v>
      </c>
      <c r="H442" s="9">
        <v>7</v>
      </c>
      <c r="I442" t="s">
        <v>549</v>
      </c>
      <c r="J442" t="str">
        <f t="shared" si="15"/>
        <v>Nahia Izquierdo Abadia</v>
      </c>
      <c r="K442">
        <f>COUNTIFS(J:J,Tabla9[[#This Row],[Nombre completo]])</f>
        <v>4</v>
      </c>
      <c r="L442" s="10">
        <v>1</v>
      </c>
      <c r="M442" s="10"/>
    </row>
    <row r="443" spans="1:13" x14ac:dyDescent="0.2">
      <c r="A443" s="11" t="s">
        <v>577</v>
      </c>
      <c r="B443" t="s">
        <v>65</v>
      </c>
      <c r="C443" s="11" t="s">
        <v>578</v>
      </c>
      <c r="D443" s="11" t="s">
        <v>579</v>
      </c>
      <c r="E443" s="12" t="s">
        <v>278</v>
      </c>
      <c r="F443" s="11" t="s">
        <v>13</v>
      </c>
      <c r="G443" s="24">
        <v>6</v>
      </c>
      <c r="H443" s="11">
        <v>6</v>
      </c>
      <c r="I443" s="12" t="s">
        <v>580</v>
      </c>
      <c r="J443" t="str">
        <f t="shared" ref="J443:J474" si="16">CONCATENATE(B443," ",C443," ",D443)</f>
        <v>Javier Habans Aguerrea</v>
      </c>
      <c r="K443">
        <f>COUNTIFS(J:J,Tabla9[[#This Row],[Nombre completo]])</f>
        <v>2</v>
      </c>
    </row>
    <row r="444" spans="1:13" x14ac:dyDescent="0.2">
      <c r="A444" s="11" t="s">
        <v>581</v>
      </c>
      <c r="B444" t="s">
        <v>456</v>
      </c>
      <c r="C444" s="11" t="s">
        <v>455</v>
      </c>
      <c r="D444" s="11" t="s">
        <v>539</v>
      </c>
      <c r="E444" s="12" t="s">
        <v>278</v>
      </c>
      <c r="F444" s="11" t="s">
        <v>13</v>
      </c>
      <c r="G444" s="24">
        <v>4.5</v>
      </c>
      <c r="H444" s="11">
        <v>6</v>
      </c>
      <c r="I444" s="12" t="s">
        <v>580</v>
      </c>
      <c r="J444" t="str">
        <f t="shared" si="16"/>
        <v>Cristian Atipov Hadzhiev</v>
      </c>
      <c r="K444">
        <f>COUNTIFS(J:J,Tabla9[[#This Row],[Nombre completo]])</f>
        <v>4</v>
      </c>
    </row>
    <row r="445" spans="1:13" x14ac:dyDescent="0.2">
      <c r="A445" s="11" t="s">
        <v>582</v>
      </c>
      <c r="B445" t="s">
        <v>209</v>
      </c>
      <c r="C445" s="11" t="s">
        <v>210</v>
      </c>
      <c r="D445" s="11" t="s">
        <v>118</v>
      </c>
      <c r="E445" s="12" t="s">
        <v>211</v>
      </c>
      <c r="F445" s="11" t="s">
        <v>13</v>
      </c>
      <c r="G445" s="24">
        <v>4</v>
      </c>
      <c r="H445" s="11">
        <v>6</v>
      </c>
      <c r="I445" s="12" t="s">
        <v>580</v>
      </c>
      <c r="J445" t="str">
        <f t="shared" si="16"/>
        <v>Leyre Abrisqueta Zudaire</v>
      </c>
      <c r="K445">
        <f>COUNTIFS(J:J,Tabla9[[#This Row],[Nombre completo]])</f>
        <v>5</v>
      </c>
    </row>
    <row r="446" spans="1:13" x14ac:dyDescent="0.2">
      <c r="A446" s="11" t="s">
        <v>583</v>
      </c>
      <c r="B446" t="s">
        <v>171</v>
      </c>
      <c r="C446" s="11" t="s">
        <v>240</v>
      </c>
      <c r="D446" s="11" t="s">
        <v>101</v>
      </c>
      <c r="E446" s="12" t="s">
        <v>278</v>
      </c>
      <c r="F446" s="11" t="s">
        <v>13</v>
      </c>
      <c r="G446" s="24">
        <v>4</v>
      </c>
      <c r="H446" s="11">
        <v>6</v>
      </c>
      <c r="I446" s="12" t="s">
        <v>580</v>
      </c>
      <c r="J446" t="str">
        <f t="shared" si="16"/>
        <v>Martin Pascual Garcia</v>
      </c>
      <c r="K446">
        <f>COUNTIFS(J:J,Tabla9[[#This Row],[Nombre completo]])</f>
        <v>2</v>
      </c>
    </row>
    <row r="447" spans="1:13" x14ac:dyDescent="0.2">
      <c r="A447" s="11" t="s">
        <v>584</v>
      </c>
      <c r="B447" t="s">
        <v>568</v>
      </c>
      <c r="C447" s="11" t="s">
        <v>585</v>
      </c>
      <c r="D447" s="11" t="s">
        <v>569</v>
      </c>
      <c r="E447" s="12" t="s">
        <v>211</v>
      </c>
      <c r="F447" s="11" t="s">
        <v>13</v>
      </c>
      <c r="G447" s="24">
        <v>4</v>
      </c>
      <c r="H447" s="11">
        <v>6</v>
      </c>
      <c r="I447" s="12" t="s">
        <v>580</v>
      </c>
      <c r="J447" t="str">
        <f t="shared" si="16"/>
        <v>Ekain Galarza Arza</v>
      </c>
      <c r="K447">
        <f>COUNTIFS(J:J,Tabla9[[#This Row],[Nombre completo]])</f>
        <v>4</v>
      </c>
    </row>
    <row r="448" spans="1:13" x14ac:dyDescent="0.2">
      <c r="A448" s="11" t="s">
        <v>586</v>
      </c>
      <c r="B448" t="s">
        <v>453</v>
      </c>
      <c r="C448" s="11" t="s">
        <v>370</v>
      </c>
      <c r="D448" s="11" t="s">
        <v>371</v>
      </c>
      <c r="E448" s="12" t="s">
        <v>278</v>
      </c>
      <c r="F448" s="11" t="s">
        <v>13</v>
      </c>
      <c r="G448" s="24">
        <v>3.5</v>
      </c>
      <c r="H448" s="11">
        <v>6</v>
      </c>
      <c r="I448" s="12" t="s">
        <v>580</v>
      </c>
      <c r="J448" t="str">
        <f t="shared" si="16"/>
        <v>Juan Labiano Hernandez</v>
      </c>
      <c r="K448">
        <f>COUNTIFS(J:J,Tabla9[[#This Row],[Nombre completo]])</f>
        <v>5</v>
      </c>
    </row>
    <row r="449" spans="1:11" x14ac:dyDescent="0.2">
      <c r="A449" s="11" t="s">
        <v>587</v>
      </c>
      <c r="B449" t="s">
        <v>117</v>
      </c>
      <c r="C449" s="11" t="s">
        <v>254</v>
      </c>
      <c r="D449" s="11" t="s">
        <v>255</v>
      </c>
      <c r="E449" s="12" t="s">
        <v>211</v>
      </c>
      <c r="F449" s="11" t="s">
        <v>9</v>
      </c>
      <c r="G449" s="24">
        <v>3.5</v>
      </c>
      <c r="H449" s="11">
        <v>6</v>
      </c>
      <c r="I449" s="12" t="s">
        <v>580</v>
      </c>
      <c r="J449" t="str">
        <f t="shared" si="16"/>
        <v>Inigo Ayucar Nunez</v>
      </c>
      <c r="K449">
        <f>COUNTIFS(J:J,Tabla9[[#This Row],[Nombre completo]])</f>
        <v>6</v>
      </c>
    </row>
    <row r="450" spans="1:11" x14ac:dyDescent="0.2">
      <c r="A450" s="11" t="s">
        <v>588</v>
      </c>
      <c r="B450" t="s">
        <v>40</v>
      </c>
      <c r="C450" s="11" t="s">
        <v>212</v>
      </c>
      <c r="D450" s="11" t="s">
        <v>213</v>
      </c>
      <c r="E450" s="12" t="s">
        <v>211</v>
      </c>
      <c r="F450" s="11" t="s">
        <v>9</v>
      </c>
      <c r="G450" s="24">
        <v>3</v>
      </c>
      <c r="H450" s="11">
        <v>6</v>
      </c>
      <c r="I450" s="12" t="s">
        <v>580</v>
      </c>
      <c r="J450" t="str">
        <f t="shared" si="16"/>
        <v>Adrian Oroz Carrasco</v>
      </c>
      <c r="K450">
        <f>COUNTIFS(J:J,Tabla9[[#This Row],[Nombre completo]])</f>
        <v>7</v>
      </c>
    </row>
    <row r="451" spans="1:11" x14ac:dyDescent="0.2">
      <c r="A451" s="11" t="s">
        <v>589</v>
      </c>
      <c r="B451" t="s">
        <v>277</v>
      </c>
      <c r="C451" s="11" t="s">
        <v>224</v>
      </c>
      <c r="D451" s="11" t="s">
        <v>121</v>
      </c>
      <c r="E451" s="12" t="s">
        <v>278</v>
      </c>
      <c r="F451" s="11" t="s">
        <v>13</v>
      </c>
      <c r="G451" s="24">
        <v>3</v>
      </c>
      <c r="H451" s="11">
        <v>6</v>
      </c>
      <c r="I451" s="12" t="s">
        <v>580</v>
      </c>
      <c r="J451" t="str">
        <f t="shared" si="16"/>
        <v>Iago Arregui Gonzalez</v>
      </c>
      <c r="K451">
        <f>COUNTIFS(J:J,Tabla9[[#This Row],[Nombre completo]])</f>
        <v>5</v>
      </c>
    </row>
    <row r="452" spans="1:11" x14ac:dyDescent="0.2">
      <c r="A452" s="11" t="s">
        <v>590</v>
      </c>
      <c r="B452" t="s">
        <v>337</v>
      </c>
      <c r="C452" s="11" t="s">
        <v>224</v>
      </c>
      <c r="D452" s="11" t="s">
        <v>121</v>
      </c>
      <c r="E452" s="12" t="s">
        <v>211</v>
      </c>
      <c r="F452" s="11" t="s">
        <v>13</v>
      </c>
      <c r="G452" s="24">
        <v>3</v>
      </c>
      <c r="H452" s="11">
        <v>6</v>
      </c>
      <c r="I452" s="12" t="s">
        <v>580</v>
      </c>
      <c r="J452" t="str">
        <f t="shared" si="16"/>
        <v>Niobe Arregui Gonzalez</v>
      </c>
      <c r="K452">
        <f>COUNTIFS(J:J,Tabla9[[#This Row],[Nombre completo]])</f>
        <v>6</v>
      </c>
    </row>
    <row r="453" spans="1:11" x14ac:dyDescent="0.2">
      <c r="A453" s="11" t="s">
        <v>591</v>
      </c>
      <c r="B453" t="s">
        <v>214</v>
      </c>
      <c r="C453" s="11" t="s">
        <v>210</v>
      </c>
      <c r="D453" s="11" t="s">
        <v>118</v>
      </c>
      <c r="E453" s="12" t="s">
        <v>211</v>
      </c>
      <c r="F453" s="11" t="s">
        <v>13</v>
      </c>
      <c r="G453" s="24">
        <v>3</v>
      </c>
      <c r="H453" s="11">
        <v>6</v>
      </c>
      <c r="I453" s="12" t="s">
        <v>580</v>
      </c>
      <c r="J453" t="str">
        <f t="shared" si="16"/>
        <v>Ines Abrisqueta Zudaire</v>
      </c>
      <c r="K453">
        <f>COUNTIFS(J:J,Tabla9[[#This Row],[Nombre completo]])</f>
        <v>8</v>
      </c>
    </row>
    <row r="454" spans="1:11" x14ac:dyDescent="0.2">
      <c r="A454" s="11" t="s">
        <v>592</v>
      </c>
      <c r="B454" t="s">
        <v>111</v>
      </c>
      <c r="C454" s="11" t="s">
        <v>593</v>
      </c>
      <c r="D454" s="11" t="s">
        <v>125</v>
      </c>
      <c r="E454" s="12" t="s">
        <v>211</v>
      </c>
      <c r="F454" s="11" t="s">
        <v>108</v>
      </c>
      <c r="G454" s="24">
        <v>3</v>
      </c>
      <c r="H454" s="11">
        <v>6</v>
      </c>
      <c r="I454" s="12" t="s">
        <v>580</v>
      </c>
      <c r="J454" t="str">
        <f t="shared" si="16"/>
        <v>Julen Arbeloa Sanchez</v>
      </c>
      <c r="K454">
        <f>COUNTIFS(J:J,Tabla9[[#This Row],[Nombre completo]])</f>
        <v>2</v>
      </c>
    </row>
    <row r="455" spans="1:11" x14ac:dyDescent="0.2">
      <c r="A455" s="11" t="s">
        <v>594</v>
      </c>
      <c r="B455" t="s">
        <v>215</v>
      </c>
      <c r="C455" s="11" t="s">
        <v>53</v>
      </c>
      <c r="D455" s="11" t="s">
        <v>101</v>
      </c>
      <c r="E455" s="12" t="s">
        <v>211</v>
      </c>
      <c r="F455" s="11" t="s">
        <v>108</v>
      </c>
      <c r="G455" s="24">
        <v>2.5</v>
      </c>
      <c r="H455" s="11">
        <v>6</v>
      </c>
      <c r="I455" s="12" t="s">
        <v>580</v>
      </c>
      <c r="J455" t="str">
        <f t="shared" si="16"/>
        <v>Manu Lopez Garcia</v>
      </c>
      <c r="K455">
        <f>COUNTIFS(J:J,Tabla9[[#This Row],[Nombre completo]])</f>
        <v>2</v>
      </c>
    </row>
    <row r="456" spans="1:11" x14ac:dyDescent="0.2">
      <c r="A456" s="11" t="s">
        <v>595</v>
      </c>
      <c r="B456" t="s">
        <v>111</v>
      </c>
      <c r="C456" s="11" t="s">
        <v>49</v>
      </c>
      <c r="D456" s="11" t="s">
        <v>86</v>
      </c>
      <c r="E456" s="12" t="s">
        <v>211</v>
      </c>
      <c r="F456" s="11" t="s">
        <v>13</v>
      </c>
      <c r="G456" s="24">
        <v>2.5</v>
      </c>
      <c r="H456" s="11">
        <v>6</v>
      </c>
      <c r="I456" s="12" t="s">
        <v>580</v>
      </c>
      <c r="J456" t="str">
        <f t="shared" si="16"/>
        <v>Julen Perez Azanza</v>
      </c>
      <c r="K456">
        <f>COUNTIFS(J:J,Tabla9[[#This Row],[Nombre completo]])</f>
        <v>2</v>
      </c>
    </row>
    <row r="457" spans="1:11" x14ac:dyDescent="0.2">
      <c r="A457" s="11" t="s">
        <v>596</v>
      </c>
      <c r="B457" t="s">
        <v>152</v>
      </c>
      <c r="C457" s="11" t="s">
        <v>91</v>
      </c>
      <c r="D457" s="11" t="s">
        <v>92</v>
      </c>
      <c r="E457" s="12" t="s">
        <v>211</v>
      </c>
      <c r="F457" s="11" t="s">
        <v>13</v>
      </c>
      <c r="G457" s="24">
        <v>2.5</v>
      </c>
      <c r="H457" s="11">
        <v>6</v>
      </c>
      <c r="I457" s="12" t="s">
        <v>580</v>
      </c>
      <c r="J457" t="str">
        <f t="shared" si="16"/>
        <v>Paula Iribas Garayoa</v>
      </c>
      <c r="K457">
        <f>COUNTIFS(J:J,Tabla9[[#This Row],[Nombre completo]])</f>
        <v>7</v>
      </c>
    </row>
    <row r="458" spans="1:11" x14ac:dyDescent="0.2">
      <c r="A458" s="11" t="s">
        <v>597</v>
      </c>
      <c r="B458" t="s">
        <v>571</v>
      </c>
      <c r="C458" s="11" t="s">
        <v>572</v>
      </c>
      <c r="D458" t="s">
        <v>573</v>
      </c>
      <c r="E458" s="12" t="s">
        <v>1064</v>
      </c>
      <c r="F458" s="11" t="s">
        <v>13</v>
      </c>
      <c r="G458" s="24">
        <v>2</v>
      </c>
      <c r="H458" s="11">
        <v>6</v>
      </c>
      <c r="I458" s="12" t="s">
        <v>580</v>
      </c>
      <c r="J458" t="str">
        <f t="shared" si="16"/>
        <v>Misha Moral Velygoska</v>
      </c>
      <c r="K458">
        <f>COUNTIFS(J:J,Tabla9[[#This Row],[Nombre completo]])</f>
        <v>3</v>
      </c>
    </row>
    <row r="459" spans="1:11" x14ac:dyDescent="0.2">
      <c r="A459" s="11" t="s">
        <v>598</v>
      </c>
      <c r="B459" t="s">
        <v>171</v>
      </c>
      <c r="C459" s="11" t="s">
        <v>49</v>
      </c>
      <c r="D459" s="11" t="s">
        <v>86</v>
      </c>
      <c r="E459" s="12" t="s">
        <v>211</v>
      </c>
      <c r="F459" s="11" t="s">
        <v>13</v>
      </c>
      <c r="G459" s="24">
        <v>1</v>
      </c>
      <c r="H459" s="11">
        <v>6</v>
      </c>
      <c r="I459" s="12" t="s">
        <v>580</v>
      </c>
      <c r="J459" t="str">
        <f t="shared" si="16"/>
        <v>Martin Perez Azanza</v>
      </c>
      <c r="K459">
        <f>COUNTIFS(J:J,Tabla9[[#This Row],[Nombre completo]])</f>
        <v>2</v>
      </c>
    </row>
    <row r="460" spans="1:11" x14ac:dyDescent="0.2">
      <c r="A460" s="11" t="s">
        <v>599</v>
      </c>
      <c r="B460" t="s">
        <v>90</v>
      </c>
      <c r="C460" s="11" t="s">
        <v>247</v>
      </c>
      <c r="D460" s="11" t="s">
        <v>150</v>
      </c>
      <c r="E460" s="12" t="s">
        <v>211</v>
      </c>
      <c r="F460" s="11" t="s">
        <v>108</v>
      </c>
      <c r="G460" s="24">
        <v>0</v>
      </c>
      <c r="H460" s="11">
        <v>6</v>
      </c>
      <c r="I460" s="12" t="s">
        <v>580</v>
      </c>
      <c r="J460" t="str">
        <f t="shared" si="16"/>
        <v>Miguel Izco Gomez</v>
      </c>
      <c r="K460">
        <f>COUNTIFS(J:J,Tabla9[[#This Row],[Nombre completo]])</f>
        <v>1</v>
      </c>
    </row>
    <row r="461" spans="1:11" x14ac:dyDescent="0.2">
      <c r="A461" s="11" t="s">
        <v>600</v>
      </c>
      <c r="B461" t="s">
        <v>44</v>
      </c>
      <c r="C461" s="11" t="s">
        <v>197</v>
      </c>
      <c r="D461" s="11" t="s">
        <v>49</v>
      </c>
      <c r="E461" s="12" t="s">
        <v>211</v>
      </c>
      <c r="F461" s="11" t="s">
        <v>20</v>
      </c>
      <c r="G461" s="24">
        <v>0</v>
      </c>
      <c r="H461" s="11">
        <v>6</v>
      </c>
      <c r="I461" s="12" t="s">
        <v>580</v>
      </c>
      <c r="J461" t="str">
        <f t="shared" si="16"/>
        <v>Xabier Olague Perez</v>
      </c>
      <c r="K461">
        <f>COUNTIFS(J:J,Tabla9[[#This Row],[Nombre completo]])</f>
        <v>5</v>
      </c>
    </row>
    <row r="462" spans="1:11" x14ac:dyDescent="0.2">
      <c r="A462" s="11" t="s">
        <v>601</v>
      </c>
      <c r="B462" t="s">
        <v>339</v>
      </c>
      <c r="C462" s="11" t="s">
        <v>224</v>
      </c>
      <c r="D462" s="11" t="s">
        <v>121</v>
      </c>
      <c r="E462" s="12" t="s">
        <v>211</v>
      </c>
      <c r="F462" s="11" t="s">
        <v>13</v>
      </c>
      <c r="G462" s="24">
        <v>0</v>
      </c>
      <c r="H462" s="11">
        <v>6</v>
      </c>
      <c r="I462" s="12" t="s">
        <v>580</v>
      </c>
      <c r="J462" t="str">
        <f t="shared" si="16"/>
        <v>Atia Arregui Gonzalez</v>
      </c>
      <c r="K462">
        <f>COUNTIFS(J:J,Tabla9[[#This Row],[Nombre completo]])</f>
        <v>6</v>
      </c>
    </row>
    <row r="463" spans="1:11" x14ac:dyDescent="0.2">
      <c r="A463" s="11" t="s">
        <v>602</v>
      </c>
      <c r="B463" t="s">
        <v>171</v>
      </c>
      <c r="C463" s="11" t="s">
        <v>603</v>
      </c>
      <c r="D463" s="11" t="s">
        <v>604</v>
      </c>
      <c r="E463" s="12" t="s">
        <v>211</v>
      </c>
      <c r="F463" s="11" t="s">
        <v>13</v>
      </c>
      <c r="G463" s="24">
        <v>0</v>
      </c>
      <c r="H463" s="11">
        <v>6</v>
      </c>
      <c r="I463" s="12" t="s">
        <v>580</v>
      </c>
      <c r="J463" t="str">
        <f t="shared" si="16"/>
        <v>Martin Ayesa Amadoz</v>
      </c>
      <c r="K463">
        <f>COUNTIFS(J:J,Tabla9[[#This Row],[Nombre completo]])</f>
        <v>1</v>
      </c>
    </row>
    <row r="464" spans="1:11" x14ac:dyDescent="0.2">
      <c r="A464" s="11" t="s">
        <v>577</v>
      </c>
      <c r="B464" t="s">
        <v>117</v>
      </c>
      <c r="C464" s="11" t="s">
        <v>53</v>
      </c>
      <c r="D464" s="11" t="s">
        <v>101</v>
      </c>
      <c r="E464" s="11" t="s">
        <v>163</v>
      </c>
      <c r="F464" s="11" t="s">
        <v>108</v>
      </c>
      <c r="G464" s="24">
        <v>6</v>
      </c>
      <c r="H464" s="11">
        <v>6</v>
      </c>
      <c r="I464" s="12" t="s">
        <v>580</v>
      </c>
      <c r="J464" t="str">
        <f t="shared" si="16"/>
        <v>Inigo Lopez Garcia</v>
      </c>
      <c r="K464">
        <f>COUNTIFS(J:J,Tabla9[[#This Row],[Nombre completo]])</f>
        <v>3</v>
      </c>
    </row>
    <row r="465" spans="1:11" x14ac:dyDescent="0.2">
      <c r="A465" s="11" t="s">
        <v>581</v>
      </c>
      <c r="B465" t="s">
        <v>251</v>
      </c>
      <c r="C465" s="11" t="s">
        <v>252</v>
      </c>
      <c r="D465" s="11" t="s">
        <v>253</v>
      </c>
      <c r="E465" s="11" t="s">
        <v>163</v>
      </c>
      <c r="F465" s="11" t="s">
        <v>43</v>
      </c>
      <c r="G465" s="24">
        <v>4.5</v>
      </c>
      <c r="H465" s="11">
        <v>6</v>
      </c>
      <c r="I465" s="12" t="s">
        <v>580</v>
      </c>
      <c r="J465" t="str">
        <f t="shared" si="16"/>
        <v>Haymar Leone Amigot</v>
      </c>
      <c r="K465">
        <f>COUNTIFS(J:J,Tabla9[[#This Row],[Nombre completo]])</f>
        <v>7</v>
      </c>
    </row>
    <row r="466" spans="1:11" x14ac:dyDescent="0.2">
      <c r="A466" s="11" t="s">
        <v>582</v>
      </c>
      <c r="B466" t="s">
        <v>61</v>
      </c>
      <c r="C466" s="11" t="s">
        <v>254</v>
      </c>
      <c r="D466" s="11" t="s">
        <v>255</v>
      </c>
      <c r="E466" s="11" t="s">
        <v>163</v>
      </c>
      <c r="F466" s="11" t="s">
        <v>151</v>
      </c>
      <c r="G466" s="24">
        <v>4</v>
      </c>
      <c r="H466" s="11">
        <v>6</v>
      </c>
      <c r="I466" s="12" t="s">
        <v>580</v>
      </c>
      <c r="J466" t="str">
        <f t="shared" si="16"/>
        <v>Asier Ayucar Nunez</v>
      </c>
      <c r="K466">
        <f>COUNTIFS(J:J,Tabla9[[#This Row],[Nombre completo]])</f>
        <v>7</v>
      </c>
    </row>
    <row r="467" spans="1:11" x14ac:dyDescent="0.2">
      <c r="A467" s="11" t="s">
        <v>583</v>
      </c>
      <c r="B467" t="s">
        <v>117</v>
      </c>
      <c r="C467" s="11" t="s">
        <v>89</v>
      </c>
      <c r="D467" s="11" t="s">
        <v>605</v>
      </c>
      <c r="E467" s="11" t="s">
        <v>163</v>
      </c>
      <c r="F467" s="11" t="s">
        <v>108</v>
      </c>
      <c r="G467" s="24">
        <v>4</v>
      </c>
      <c r="H467" s="11">
        <v>6</v>
      </c>
      <c r="I467" s="12" t="s">
        <v>580</v>
      </c>
      <c r="J467" t="str">
        <f t="shared" si="16"/>
        <v>Inigo Fernandez Escobar</v>
      </c>
      <c r="K467">
        <f>COUNTIFS(J:J,Tabla9[[#This Row],[Nombre completo]])</f>
        <v>1</v>
      </c>
    </row>
    <row r="468" spans="1:11" x14ac:dyDescent="0.2">
      <c r="A468" s="11" t="s">
        <v>584</v>
      </c>
      <c r="B468" t="s">
        <v>162</v>
      </c>
      <c r="C468" s="11" t="s">
        <v>91</v>
      </c>
      <c r="D468" s="11" t="s">
        <v>92</v>
      </c>
      <c r="E468" s="11" t="s">
        <v>163</v>
      </c>
      <c r="F468" s="11" t="s">
        <v>13</v>
      </c>
      <c r="G468" s="24">
        <v>4</v>
      </c>
      <c r="H468" s="11">
        <v>6</v>
      </c>
      <c r="I468" s="12" t="s">
        <v>580</v>
      </c>
      <c r="J468" t="str">
        <f t="shared" si="16"/>
        <v>Adriana Iribas Garayoa</v>
      </c>
      <c r="K468">
        <f>COUNTIFS(J:J,Tabla9[[#This Row],[Nombre completo]])</f>
        <v>7</v>
      </c>
    </row>
    <row r="469" spans="1:11" x14ac:dyDescent="0.2">
      <c r="A469" s="11" t="s">
        <v>586</v>
      </c>
      <c r="B469" t="s">
        <v>71</v>
      </c>
      <c r="C469" s="11" t="s">
        <v>327</v>
      </c>
      <c r="D469" s="11" t="s">
        <v>328</v>
      </c>
      <c r="E469" s="11" t="s">
        <v>163</v>
      </c>
      <c r="F469" s="11" t="s">
        <v>13</v>
      </c>
      <c r="G469" s="24">
        <v>3.5</v>
      </c>
      <c r="H469" s="11">
        <v>6</v>
      </c>
      <c r="I469" s="12" t="s">
        <v>580</v>
      </c>
      <c r="J469" t="str">
        <f t="shared" si="16"/>
        <v>Gonzalo Martino Girones</v>
      </c>
      <c r="K469">
        <f>COUNTIFS(J:J,Tabla9[[#This Row],[Nombre completo]])</f>
        <v>6</v>
      </c>
    </row>
    <row r="470" spans="1:11" x14ac:dyDescent="0.2">
      <c r="A470" s="11" t="s">
        <v>587</v>
      </c>
      <c r="B470" t="s">
        <v>258</v>
      </c>
      <c r="C470" s="11" t="s">
        <v>101</v>
      </c>
      <c r="D470" s="11" t="s">
        <v>259</v>
      </c>
      <c r="E470" s="11" t="s">
        <v>163</v>
      </c>
      <c r="F470" s="11" t="s">
        <v>13</v>
      </c>
      <c r="G470" s="24">
        <v>3.5</v>
      </c>
      <c r="H470" s="11">
        <v>6</v>
      </c>
      <c r="I470" s="12" t="s">
        <v>580</v>
      </c>
      <c r="J470" t="str">
        <f t="shared" si="16"/>
        <v>Jaime Garcia Urdaniz</v>
      </c>
      <c r="K470">
        <f>COUNTIFS(J:J,Tabla9[[#This Row],[Nombre completo]])</f>
        <v>2</v>
      </c>
    </row>
    <row r="471" spans="1:11" x14ac:dyDescent="0.2">
      <c r="A471" s="11" t="s">
        <v>588</v>
      </c>
      <c r="B471" t="s">
        <v>164</v>
      </c>
      <c r="C471" s="11" t="s">
        <v>170</v>
      </c>
      <c r="D471" t="s">
        <v>171</v>
      </c>
      <c r="E471" t="s">
        <v>163</v>
      </c>
      <c r="F471" s="11" t="s">
        <v>151</v>
      </c>
      <c r="G471" s="24">
        <v>3.5</v>
      </c>
      <c r="H471" s="11">
        <v>6</v>
      </c>
      <c r="I471" s="12" t="s">
        <v>580</v>
      </c>
      <c r="J471" t="str">
        <f t="shared" si="16"/>
        <v>Aitor Legasa Martin</v>
      </c>
      <c r="K471">
        <f>COUNTIFS(J:J,Tabla9[[#This Row],[Nombre completo]])</f>
        <v>6</v>
      </c>
    </row>
    <row r="472" spans="1:11" x14ac:dyDescent="0.2">
      <c r="A472" s="11" t="s">
        <v>589</v>
      </c>
      <c r="B472" t="s">
        <v>167</v>
      </c>
      <c r="C472" s="11" t="s">
        <v>168</v>
      </c>
      <c r="D472" s="11" t="s">
        <v>169</v>
      </c>
      <c r="E472" s="11" t="s">
        <v>163</v>
      </c>
      <c r="F472" s="11" t="s">
        <v>13</v>
      </c>
      <c r="G472" s="24">
        <v>3</v>
      </c>
      <c r="H472" s="11">
        <v>6</v>
      </c>
      <c r="I472" s="12" t="s">
        <v>580</v>
      </c>
      <c r="J472" t="str">
        <f t="shared" si="16"/>
        <v>Guillermo Duran Melgarejo</v>
      </c>
      <c r="K472">
        <f>COUNTIFS(J:J,Tabla9[[#This Row],[Nombre completo]])</f>
        <v>5</v>
      </c>
    </row>
    <row r="473" spans="1:11" x14ac:dyDescent="0.2">
      <c r="A473" s="11" t="s">
        <v>590</v>
      </c>
      <c r="B473" t="s">
        <v>164</v>
      </c>
      <c r="C473" s="11" t="s">
        <v>165</v>
      </c>
      <c r="D473" s="11" t="s">
        <v>166</v>
      </c>
      <c r="E473" s="11" t="s">
        <v>163</v>
      </c>
      <c r="F473" s="11" t="s">
        <v>13</v>
      </c>
      <c r="G473" s="24">
        <v>3</v>
      </c>
      <c r="H473" s="11">
        <v>6</v>
      </c>
      <c r="I473" s="12" t="s">
        <v>580</v>
      </c>
      <c r="J473" t="str">
        <f t="shared" si="16"/>
        <v>Aitor Aguirrezabal Gastesi</v>
      </c>
      <c r="K473">
        <f>COUNTIFS(J:J,Tabla9[[#This Row],[Nombre completo]])</f>
        <v>7</v>
      </c>
    </row>
    <row r="474" spans="1:11" x14ac:dyDescent="0.2">
      <c r="A474" s="11" t="s">
        <v>591</v>
      </c>
      <c r="B474" t="s">
        <v>61</v>
      </c>
      <c r="C474" s="11" t="s">
        <v>198</v>
      </c>
      <c r="D474" s="11" t="s">
        <v>606</v>
      </c>
      <c r="E474" s="11" t="s">
        <v>163</v>
      </c>
      <c r="F474" s="11" t="s">
        <v>607</v>
      </c>
      <c r="G474" s="24">
        <v>3</v>
      </c>
      <c r="H474" s="11">
        <v>6</v>
      </c>
      <c r="I474" s="12" t="s">
        <v>580</v>
      </c>
      <c r="J474" t="str">
        <f t="shared" si="16"/>
        <v>Asier Munoz SantaMaria</v>
      </c>
      <c r="K474">
        <f>COUNTIFS(J:J,Tabla9[[#This Row],[Nombre completo]])</f>
        <v>2</v>
      </c>
    </row>
    <row r="475" spans="1:11" x14ac:dyDescent="0.2">
      <c r="A475" s="11" t="s">
        <v>592</v>
      </c>
      <c r="B475" t="s">
        <v>263</v>
      </c>
      <c r="C475" s="11" t="s">
        <v>472</v>
      </c>
      <c r="D475" s="11" t="s">
        <v>171</v>
      </c>
      <c r="E475" s="11" t="s">
        <v>163</v>
      </c>
      <c r="F475" s="11" t="s">
        <v>607</v>
      </c>
      <c r="G475" s="24">
        <v>3</v>
      </c>
      <c r="H475" s="11">
        <v>6</v>
      </c>
      <c r="I475" s="12" t="s">
        <v>580</v>
      </c>
      <c r="J475" t="str">
        <f t="shared" ref="J475:J504" si="17">CONCATENATE(B475," ",C475," ",D475)</f>
        <v>Eneko Saldana Martin</v>
      </c>
      <c r="K475">
        <f>COUNTIFS(J:J,Tabla9[[#This Row],[Nombre completo]])</f>
        <v>1</v>
      </c>
    </row>
    <row r="476" spans="1:11" x14ac:dyDescent="0.2">
      <c r="A476" s="11" t="s">
        <v>594</v>
      </c>
      <c r="B476" t="s">
        <v>339</v>
      </c>
      <c r="C476" s="11" t="s">
        <v>224</v>
      </c>
      <c r="D476" s="11" t="s">
        <v>121</v>
      </c>
      <c r="E476" s="11" t="s">
        <v>163</v>
      </c>
      <c r="F476" s="12" t="s">
        <v>13</v>
      </c>
      <c r="G476" s="24">
        <v>2</v>
      </c>
      <c r="H476" s="11">
        <v>6</v>
      </c>
      <c r="I476" s="12" t="s">
        <v>580</v>
      </c>
      <c r="J476" t="str">
        <f t="shared" si="17"/>
        <v>Atia Arregui Gonzalez</v>
      </c>
      <c r="K476">
        <f>COUNTIFS(J:J,Tabla9[[#This Row],[Nombre completo]])</f>
        <v>6</v>
      </c>
    </row>
    <row r="477" spans="1:11" x14ac:dyDescent="0.2">
      <c r="A477" s="11" t="s">
        <v>595</v>
      </c>
      <c r="B477" t="s">
        <v>164</v>
      </c>
      <c r="C477" s="11" t="s">
        <v>83</v>
      </c>
      <c r="D477" s="11" t="s">
        <v>84</v>
      </c>
      <c r="E477" s="11" t="s">
        <v>163</v>
      </c>
      <c r="F477" s="11" t="s">
        <v>9</v>
      </c>
      <c r="G477" s="24">
        <v>2</v>
      </c>
      <c r="H477" s="11">
        <v>6</v>
      </c>
      <c r="I477" s="12" t="s">
        <v>580</v>
      </c>
      <c r="J477" t="str">
        <f t="shared" si="17"/>
        <v>Aitor Esparza Toni</v>
      </c>
      <c r="K477">
        <f>COUNTIFS(J:J,Tabla9[[#This Row],[Nombre completo]])</f>
        <v>6</v>
      </c>
    </row>
    <row r="478" spans="1:11" x14ac:dyDescent="0.2">
      <c r="A478" s="11" t="s">
        <v>596</v>
      </c>
      <c r="B478" t="s">
        <v>608</v>
      </c>
      <c r="C478" s="11" t="s">
        <v>609</v>
      </c>
      <c r="D478" s="11" t="s">
        <v>610</v>
      </c>
      <c r="E478" s="11" t="s">
        <v>163</v>
      </c>
      <c r="F478" s="11" t="s">
        <v>108</v>
      </c>
      <c r="G478" s="24">
        <v>2</v>
      </c>
      <c r="H478" s="11">
        <v>6</v>
      </c>
      <c r="I478" s="12" t="s">
        <v>580</v>
      </c>
      <c r="J478" t="str">
        <f t="shared" si="17"/>
        <v>Naroa Erice Rubio</v>
      </c>
      <c r="K478">
        <f>COUNTIFS(J:J,Tabla9[[#This Row],[Nombre completo]])</f>
        <v>1</v>
      </c>
    </row>
    <row r="479" spans="1:11" x14ac:dyDescent="0.2">
      <c r="A479" s="11" t="s">
        <v>597</v>
      </c>
      <c r="B479" t="s">
        <v>172</v>
      </c>
      <c r="C479" s="11" t="s">
        <v>90</v>
      </c>
      <c r="D479" s="11" t="s">
        <v>23</v>
      </c>
      <c r="E479" s="11" t="s">
        <v>163</v>
      </c>
      <c r="F479" s="11" t="s">
        <v>9</v>
      </c>
      <c r="G479" s="24">
        <v>2</v>
      </c>
      <c r="H479" s="11">
        <v>6</v>
      </c>
      <c r="I479" s="12" t="s">
        <v>580</v>
      </c>
      <c r="J479" t="str">
        <f t="shared" si="17"/>
        <v>Irene Miguel Ruiz</v>
      </c>
      <c r="K479">
        <f>COUNTIFS(J:J,Tabla9[[#This Row],[Nombre completo]])</f>
        <v>3</v>
      </c>
    </row>
    <row r="480" spans="1:11" x14ac:dyDescent="0.2">
      <c r="A480" s="11" t="s">
        <v>598</v>
      </c>
      <c r="B480" t="s">
        <v>611</v>
      </c>
      <c r="C480" s="11" t="s">
        <v>612</v>
      </c>
      <c r="D480" t="s">
        <v>738</v>
      </c>
      <c r="E480" s="11" t="s">
        <v>163</v>
      </c>
      <c r="F480" s="11" t="s">
        <v>108</v>
      </c>
      <c r="G480" s="24">
        <v>1</v>
      </c>
      <c r="H480" s="11">
        <v>6</v>
      </c>
      <c r="I480" s="12" t="s">
        <v>580</v>
      </c>
      <c r="J480" t="str">
        <f t="shared" si="17"/>
        <v>Anuar Egozcue Sghir</v>
      </c>
      <c r="K480">
        <f>COUNTIFS(J:J,Tabla9[[#This Row],[Nombre completo]])</f>
        <v>3</v>
      </c>
    </row>
    <row r="481" spans="1:11" x14ac:dyDescent="0.2">
      <c r="A481" s="11" t="s">
        <v>599</v>
      </c>
      <c r="B481" t="s">
        <v>44</v>
      </c>
      <c r="C481" s="11" t="s">
        <v>197</v>
      </c>
      <c r="D481" s="11" t="s">
        <v>49</v>
      </c>
      <c r="E481" s="11" t="s">
        <v>163</v>
      </c>
      <c r="F481" s="11" t="s">
        <v>20</v>
      </c>
      <c r="G481" s="24">
        <v>0</v>
      </c>
      <c r="H481" s="11">
        <v>6</v>
      </c>
      <c r="I481" s="12" t="s">
        <v>580</v>
      </c>
      <c r="J481" t="str">
        <f t="shared" si="17"/>
        <v>Xabier Olague Perez</v>
      </c>
      <c r="K481">
        <f>COUNTIFS(J:J,Tabla9[[#This Row],[Nombre completo]])</f>
        <v>5</v>
      </c>
    </row>
    <row r="482" spans="1:11" x14ac:dyDescent="0.2">
      <c r="A482" s="11" t="s">
        <v>601</v>
      </c>
      <c r="B482" s="11" t="s">
        <v>491</v>
      </c>
      <c r="C482" s="11" t="s">
        <v>613</v>
      </c>
      <c r="E482" s="11" t="s">
        <v>163</v>
      </c>
      <c r="F482" s="11" t="s">
        <v>13</v>
      </c>
      <c r="G482" s="24">
        <v>0</v>
      </c>
      <c r="H482" s="11">
        <v>6</v>
      </c>
      <c r="I482" s="12" t="s">
        <v>580</v>
      </c>
      <c r="J482" t="str">
        <f t="shared" si="17"/>
        <v xml:space="preserve">Iosu Aguinaga </v>
      </c>
      <c r="K482">
        <f>COUNTIFS(J:J,Tabla9[[#This Row],[Nombre completo]])</f>
        <v>2</v>
      </c>
    </row>
    <row r="483" spans="1:11" x14ac:dyDescent="0.2">
      <c r="A483" s="11" t="s">
        <v>602</v>
      </c>
      <c r="B483" t="s">
        <v>61</v>
      </c>
      <c r="C483" s="11" t="s">
        <v>94</v>
      </c>
      <c r="D483" s="11" t="s">
        <v>95</v>
      </c>
      <c r="E483" s="11" t="s">
        <v>163</v>
      </c>
      <c r="F483" s="11" t="s">
        <v>43</v>
      </c>
      <c r="G483" s="24">
        <v>0</v>
      </c>
      <c r="H483" s="11">
        <v>6</v>
      </c>
      <c r="I483" s="12" t="s">
        <v>580</v>
      </c>
      <c r="J483" t="str">
        <f t="shared" si="17"/>
        <v>Asier Etayo Delgado</v>
      </c>
      <c r="K483">
        <f>COUNTIFS(J:J,Tabla9[[#This Row],[Nombre completo]])</f>
        <v>9</v>
      </c>
    </row>
    <row r="484" spans="1:11" x14ac:dyDescent="0.2">
      <c r="A484" s="11" t="s">
        <v>614</v>
      </c>
      <c r="B484" t="s">
        <v>102</v>
      </c>
      <c r="C484" s="11" t="s">
        <v>257</v>
      </c>
      <c r="D484" s="11" t="s">
        <v>615</v>
      </c>
      <c r="E484" s="11" t="s">
        <v>163</v>
      </c>
      <c r="F484" s="11" t="s">
        <v>607</v>
      </c>
      <c r="G484" s="24">
        <v>0</v>
      </c>
      <c r="H484" s="11">
        <v>6</v>
      </c>
      <c r="I484" s="12" t="s">
        <v>580</v>
      </c>
      <c r="J484" t="str">
        <f t="shared" si="17"/>
        <v>Andoni Iriarte Tena</v>
      </c>
      <c r="K484">
        <f>COUNTIFS(J:J,Tabla9[[#This Row],[Nombre completo]])</f>
        <v>1</v>
      </c>
    </row>
    <row r="485" spans="1:11" x14ac:dyDescent="0.2">
      <c r="A485" s="11" t="s">
        <v>616</v>
      </c>
      <c r="B485" t="s">
        <v>697</v>
      </c>
      <c r="C485" s="12" t="s">
        <v>564</v>
      </c>
      <c r="D485" s="11" t="s">
        <v>565</v>
      </c>
      <c r="E485" s="11" t="s">
        <v>163</v>
      </c>
      <c r="F485" s="11" t="s">
        <v>9</v>
      </c>
      <c r="G485" s="24">
        <v>0</v>
      </c>
      <c r="H485" s="11">
        <v>6</v>
      </c>
      <c r="I485" s="12" t="s">
        <v>580</v>
      </c>
      <c r="J485" t="str">
        <f t="shared" si="17"/>
        <v>JhonHenry Moya Villalba</v>
      </c>
      <c r="K485">
        <f>COUNTIFS(J:J,Tabla9[[#This Row],[Nombre completo]])</f>
        <v>2</v>
      </c>
    </row>
    <row r="486" spans="1:11" x14ac:dyDescent="0.2">
      <c r="A486" s="11" t="s">
        <v>618</v>
      </c>
      <c r="B486" t="s">
        <v>21</v>
      </c>
      <c r="C486" s="11" t="s">
        <v>34</v>
      </c>
      <c r="D486" s="11" t="s">
        <v>35</v>
      </c>
      <c r="E486" s="11" t="s">
        <v>163</v>
      </c>
      <c r="F486" s="11" t="s">
        <v>607</v>
      </c>
      <c r="G486" s="24">
        <v>0</v>
      </c>
      <c r="H486" s="11">
        <v>6</v>
      </c>
      <c r="I486" s="12" t="s">
        <v>580</v>
      </c>
      <c r="J486" t="str">
        <f t="shared" si="17"/>
        <v>Oier Sueskun Ikaran</v>
      </c>
      <c r="K486">
        <f>COUNTIFS(J:J,Tabla9[[#This Row],[Nombre completo]])</f>
        <v>2</v>
      </c>
    </row>
    <row r="487" spans="1:11" x14ac:dyDescent="0.2">
      <c r="A487" s="11" t="s">
        <v>577</v>
      </c>
      <c r="B487" t="s">
        <v>179</v>
      </c>
      <c r="C487" s="11" t="s">
        <v>273</v>
      </c>
      <c r="D487" s="11" t="s">
        <v>338</v>
      </c>
      <c r="E487" s="12" t="s">
        <v>81</v>
      </c>
      <c r="F487" s="11" t="s">
        <v>43</v>
      </c>
      <c r="G487" s="24">
        <v>5.5</v>
      </c>
      <c r="H487" s="11">
        <v>6</v>
      </c>
      <c r="I487" s="12" t="s">
        <v>580</v>
      </c>
      <c r="J487" t="str">
        <f t="shared" si="17"/>
        <v>Unax Senosiain Noriega</v>
      </c>
      <c r="K487">
        <f>COUNTIFS(J:J,Tabla9[[#This Row],[Nombre completo]])</f>
        <v>6</v>
      </c>
    </row>
    <row r="488" spans="1:11" x14ac:dyDescent="0.2">
      <c r="A488" s="11" t="s">
        <v>581</v>
      </c>
      <c r="B488" t="s">
        <v>14</v>
      </c>
      <c r="C488" s="11" t="s">
        <v>150</v>
      </c>
      <c r="D488" t="s">
        <v>558</v>
      </c>
      <c r="E488" s="12" t="s">
        <v>81</v>
      </c>
      <c r="F488" s="11" t="s">
        <v>619</v>
      </c>
      <c r="G488" s="24">
        <v>5</v>
      </c>
      <c r="H488" s="11">
        <v>6</v>
      </c>
      <c r="I488" s="12" t="s">
        <v>580</v>
      </c>
      <c r="J488" t="str">
        <f t="shared" si="17"/>
        <v>Mateo Gomez Royo</v>
      </c>
      <c r="K488">
        <f>COUNTIFS(J:J,Tabla9[[#This Row],[Nombre completo]])</f>
        <v>2</v>
      </c>
    </row>
    <row r="489" spans="1:11" x14ac:dyDescent="0.2">
      <c r="A489" s="11" t="s">
        <v>582</v>
      </c>
      <c r="B489" t="s">
        <v>229</v>
      </c>
      <c r="C489" s="11" t="s">
        <v>230</v>
      </c>
      <c r="D489" s="11" t="s">
        <v>231</v>
      </c>
      <c r="E489" s="12" t="s">
        <v>81</v>
      </c>
      <c r="F489" s="11" t="s">
        <v>13</v>
      </c>
      <c r="G489" s="24">
        <v>5</v>
      </c>
      <c r="H489" s="11">
        <v>6</v>
      </c>
      <c r="I489" s="12" t="s">
        <v>580</v>
      </c>
      <c r="J489" t="str">
        <f t="shared" si="17"/>
        <v>Luca Salas Giralda</v>
      </c>
      <c r="K489">
        <f>COUNTIFS(J:J,Tabla9[[#This Row],[Nombre completo]])</f>
        <v>4</v>
      </c>
    </row>
    <row r="490" spans="1:11" x14ac:dyDescent="0.2">
      <c r="A490" s="11" t="s">
        <v>583</v>
      </c>
      <c r="B490" t="s">
        <v>90</v>
      </c>
      <c r="C490" s="11" t="s">
        <v>91</v>
      </c>
      <c r="D490" s="11" t="s">
        <v>92</v>
      </c>
      <c r="E490" s="12" t="s">
        <v>81</v>
      </c>
      <c r="F490" s="11" t="s">
        <v>13</v>
      </c>
      <c r="G490" s="24">
        <v>4.5</v>
      </c>
      <c r="H490" s="11">
        <v>6</v>
      </c>
      <c r="I490" s="12" t="s">
        <v>580</v>
      </c>
      <c r="J490" t="str">
        <f t="shared" si="17"/>
        <v>Miguel Iribas Garayoa</v>
      </c>
      <c r="K490">
        <f>COUNTIFS(J:J,Tabla9[[#This Row],[Nombre completo]])</f>
        <v>7</v>
      </c>
    </row>
    <row r="491" spans="1:11" x14ac:dyDescent="0.2">
      <c r="A491" s="11" t="s">
        <v>584</v>
      </c>
      <c r="B491" t="s">
        <v>102</v>
      </c>
      <c r="C491" s="11" t="s">
        <v>620</v>
      </c>
      <c r="D491" s="11" t="s">
        <v>620</v>
      </c>
      <c r="E491" s="12" t="s">
        <v>81</v>
      </c>
      <c r="F491" s="11" t="s">
        <v>341</v>
      </c>
      <c r="G491" s="24">
        <v>4.5</v>
      </c>
      <c r="H491" s="11">
        <v>6</v>
      </c>
      <c r="I491" s="12" t="s">
        <v>580</v>
      </c>
      <c r="J491" t="str">
        <f t="shared" si="17"/>
        <v>Andoni Navarro Navarro</v>
      </c>
      <c r="K491">
        <f>COUNTIFS(J:J,Tabla9[[#This Row],[Nombre completo]])</f>
        <v>1</v>
      </c>
    </row>
    <row r="492" spans="1:11" x14ac:dyDescent="0.2">
      <c r="A492" s="11" t="s">
        <v>586</v>
      </c>
      <c r="B492" t="s">
        <v>109</v>
      </c>
      <c r="C492" s="11" t="s">
        <v>110</v>
      </c>
      <c r="D492" s="11" t="s">
        <v>49</v>
      </c>
      <c r="E492" s="12" t="s">
        <v>81</v>
      </c>
      <c r="F492" s="11" t="s">
        <v>13</v>
      </c>
      <c r="G492" s="24">
        <v>4</v>
      </c>
      <c r="H492" s="11">
        <v>6</v>
      </c>
      <c r="I492" s="12" t="s">
        <v>580</v>
      </c>
      <c r="J492" t="str">
        <f t="shared" si="17"/>
        <v>Daniel Aiciondo Perez</v>
      </c>
      <c r="K492">
        <f>COUNTIFS(J:J,Tabla9[[#This Row],[Nombre completo]])</f>
        <v>6</v>
      </c>
    </row>
    <row r="493" spans="1:11" x14ac:dyDescent="0.2">
      <c r="A493" s="11" t="s">
        <v>587</v>
      </c>
      <c r="B493" t="s">
        <v>85</v>
      </c>
      <c r="C493" s="11" t="s">
        <v>49</v>
      </c>
      <c r="D493" s="11" t="s">
        <v>86</v>
      </c>
      <c r="E493" s="12" t="s">
        <v>81</v>
      </c>
      <c r="F493" s="11" t="s">
        <v>13</v>
      </c>
      <c r="G493" s="24">
        <v>4</v>
      </c>
      <c r="H493" s="11">
        <v>6</v>
      </c>
      <c r="I493" s="12" t="s">
        <v>580</v>
      </c>
      <c r="J493" t="str">
        <f t="shared" si="17"/>
        <v>Irati Perez Azanza</v>
      </c>
      <c r="K493">
        <f>COUNTIFS(J:J,Tabla9[[#This Row],[Nombre completo]])</f>
        <v>2</v>
      </c>
    </row>
    <row r="494" spans="1:11" x14ac:dyDescent="0.2">
      <c r="A494" s="11" t="s">
        <v>588</v>
      </c>
      <c r="B494" t="s">
        <v>96</v>
      </c>
      <c r="C494" s="11" t="s">
        <v>97</v>
      </c>
      <c r="D494" s="11" t="s">
        <v>98</v>
      </c>
      <c r="E494" s="12" t="s">
        <v>81</v>
      </c>
      <c r="F494" s="11" t="s">
        <v>9</v>
      </c>
      <c r="G494" s="24">
        <v>4</v>
      </c>
      <c r="H494" s="11">
        <v>6</v>
      </c>
      <c r="I494" s="12" t="s">
        <v>580</v>
      </c>
      <c r="J494" t="str">
        <f t="shared" si="17"/>
        <v>Jorge Suescun Ocariz</v>
      </c>
      <c r="K494">
        <f>COUNTIFS(J:J,Tabla9[[#This Row],[Nombre completo]])</f>
        <v>7</v>
      </c>
    </row>
    <row r="495" spans="1:11" x14ac:dyDescent="0.2">
      <c r="A495" s="11" t="s">
        <v>589</v>
      </c>
      <c r="B495" t="s">
        <v>82</v>
      </c>
      <c r="C495" s="11" t="s">
        <v>83</v>
      </c>
      <c r="D495" s="11" t="s">
        <v>84</v>
      </c>
      <c r="E495" s="12" t="s">
        <v>81</v>
      </c>
      <c r="F495" s="11" t="s">
        <v>9</v>
      </c>
      <c r="G495" s="24">
        <v>4</v>
      </c>
      <c r="H495" s="11">
        <v>6</v>
      </c>
      <c r="I495" s="12" t="s">
        <v>580</v>
      </c>
      <c r="J495" t="str">
        <f t="shared" si="17"/>
        <v>Angel Esparza Toni</v>
      </c>
      <c r="K495">
        <f>COUNTIFS(J:J,Tabla9[[#This Row],[Nombre completo]])</f>
        <v>6</v>
      </c>
    </row>
    <row r="496" spans="1:11" x14ac:dyDescent="0.2">
      <c r="A496" s="11" t="s">
        <v>590</v>
      </c>
      <c r="B496" t="s">
        <v>369</v>
      </c>
      <c r="C496" s="11" t="s">
        <v>370</v>
      </c>
      <c r="D496" s="11" t="s">
        <v>371</v>
      </c>
      <c r="E496" s="12" t="s">
        <v>81</v>
      </c>
      <c r="F496" s="11" t="s">
        <v>13</v>
      </c>
      <c r="G496" s="24">
        <v>4</v>
      </c>
      <c r="H496" s="11">
        <v>6</v>
      </c>
      <c r="I496" s="12" t="s">
        <v>580</v>
      </c>
      <c r="J496" t="str">
        <f t="shared" si="17"/>
        <v>Maria Labiano Hernandez</v>
      </c>
      <c r="K496">
        <f>COUNTIFS(J:J,Tabla9[[#This Row],[Nombre completo]])</f>
        <v>6</v>
      </c>
    </row>
    <row r="497" spans="1:11" x14ac:dyDescent="0.2">
      <c r="A497" s="11" t="s">
        <v>591</v>
      </c>
      <c r="B497" t="s">
        <v>124</v>
      </c>
      <c r="C497" s="11" t="s">
        <v>125</v>
      </c>
      <c r="D497" s="11" t="s">
        <v>126</v>
      </c>
      <c r="E497" s="12" t="s">
        <v>81</v>
      </c>
      <c r="F497" s="11" t="s">
        <v>9</v>
      </c>
      <c r="G497" s="24">
        <v>3.5</v>
      </c>
      <c r="H497" s="11">
        <v>6</v>
      </c>
      <c r="I497" s="12" t="s">
        <v>580</v>
      </c>
      <c r="J497" t="str">
        <f t="shared" si="17"/>
        <v>Izan Sanchez Goni</v>
      </c>
      <c r="K497">
        <f>COUNTIFS(J:J,Tabla9[[#This Row],[Nombre completo]])</f>
        <v>2</v>
      </c>
    </row>
    <row r="498" spans="1:11" x14ac:dyDescent="0.2">
      <c r="A498" s="11" t="s">
        <v>592</v>
      </c>
      <c r="B498" s="11" t="s">
        <v>87</v>
      </c>
      <c r="C498" s="11" t="s">
        <v>88</v>
      </c>
      <c r="D498" t="s">
        <v>89</v>
      </c>
      <c r="E498" s="12" t="s">
        <v>81</v>
      </c>
      <c r="F498" s="11" t="s">
        <v>43</v>
      </c>
      <c r="G498" s="24">
        <v>3</v>
      </c>
      <c r="H498" s="11">
        <v>6</v>
      </c>
      <c r="I498" s="12" t="s">
        <v>580</v>
      </c>
      <c r="J498" t="str">
        <f t="shared" si="17"/>
        <v>Mario Antonanzas Fernandez</v>
      </c>
      <c r="K498">
        <f>COUNTIFS(J:J,Tabla9[[#This Row],[Nombre completo]])</f>
        <v>9</v>
      </c>
    </row>
    <row r="499" spans="1:11" x14ac:dyDescent="0.2">
      <c r="A499" s="11" t="s">
        <v>594</v>
      </c>
      <c r="B499" t="s">
        <v>120</v>
      </c>
      <c r="C499" s="11" t="s">
        <v>121</v>
      </c>
      <c r="D499" s="11" t="s">
        <v>122</v>
      </c>
      <c r="E499" s="12" t="s">
        <v>81</v>
      </c>
      <c r="F499" s="11" t="s">
        <v>9</v>
      </c>
      <c r="G499" s="24">
        <v>3</v>
      </c>
      <c r="H499" s="11">
        <v>6</v>
      </c>
      <c r="I499" s="12" t="s">
        <v>580</v>
      </c>
      <c r="J499" t="str">
        <f t="shared" si="17"/>
        <v>Gorka Gonzalez Alonso</v>
      </c>
      <c r="K499">
        <f>COUNTIFS(J:J,Tabla9[[#This Row],[Nombre completo]])</f>
        <v>6</v>
      </c>
    </row>
    <row r="500" spans="1:11" x14ac:dyDescent="0.2">
      <c r="A500" s="11" t="s">
        <v>595</v>
      </c>
      <c r="B500" t="s">
        <v>65</v>
      </c>
      <c r="C500" s="11" t="s">
        <v>29</v>
      </c>
      <c r="D500" s="11" t="s">
        <v>105</v>
      </c>
      <c r="E500" s="12" t="s">
        <v>81</v>
      </c>
      <c r="F500" s="11" t="s">
        <v>9</v>
      </c>
      <c r="G500" s="24">
        <v>3</v>
      </c>
      <c r="H500" s="11">
        <v>6</v>
      </c>
      <c r="I500" s="12" t="s">
        <v>580</v>
      </c>
      <c r="J500" t="str">
        <f t="shared" si="17"/>
        <v>Javier Solano Labat</v>
      </c>
      <c r="K500">
        <f>COUNTIFS(J:J,Tabla9[[#This Row],[Nombre completo]])</f>
        <v>2</v>
      </c>
    </row>
    <row r="501" spans="1:11" x14ac:dyDescent="0.2">
      <c r="A501" s="11" t="s">
        <v>596</v>
      </c>
      <c r="B501" t="s">
        <v>61</v>
      </c>
      <c r="C501" s="11" t="s">
        <v>413</v>
      </c>
      <c r="D501" s="11" t="s">
        <v>621</v>
      </c>
      <c r="E501" s="12" t="s">
        <v>81</v>
      </c>
      <c r="F501" s="11" t="s">
        <v>108</v>
      </c>
      <c r="G501" s="24">
        <v>3</v>
      </c>
      <c r="H501" s="11">
        <v>6</v>
      </c>
      <c r="I501" s="12" t="s">
        <v>580</v>
      </c>
      <c r="J501" t="str">
        <f t="shared" si="17"/>
        <v>Asier Echeverria Errea</v>
      </c>
      <c r="K501">
        <f>COUNTIFS(J:J,Tabla9[[#This Row],[Nombre completo]])</f>
        <v>1</v>
      </c>
    </row>
    <row r="502" spans="1:11" x14ac:dyDescent="0.2">
      <c r="A502" s="11" t="s">
        <v>597</v>
      </c>
      <c r="B502" t="s">
        <v>622</v>
      </c>
      <c r="C502" s="11" t="s">
        <v>330</v>
      </c>
      <c r="D502" s="11" t="s">
        <v>623</v>
      </c>
      <c r="E502" s="12" t="s">
        <v>81</v>
      </c>
      <c r="F502" s="11" t="s">
        <v>341</v>
      </c>
      <c r="G502" s="24">
        <v>3</v>
      </c>
      <c r="H502" s="11">
        <v>6</v>
      </c>
      <c r="I502" s="12" t="s">
        <v>580</v>
      </c>
      <c r="J502" t="str">
        <f t="shared" si="17"/>
        <v>Ubay Dominguez Rodriguez-Mejia</v>
      </c>
      <c r="K502">
        <f>COUNTIFS(J:J,Tabla9[[#This Row],[Nombre completo]])</f>
        <v>1</v>
      </c>
    </row>
    <row r="503" spans="1:11" x14ac:dyDescent="0.2">
      <c r="A503" s="11" t="s">
        <v>598</v>
      </c>
      <c r="B503" s="12" t="s">
        <v>90</v>
      </c>
      <c r="C503" s="11" t="s">
        <v>624</v>
      </c>
      <c r="D503" s="12" t="s">
        <v>698</v>
      </c>
      <c r="E503" s="12" t="s">
        <v>81</v>
      </c>
      <c r="F503" s="11" t="s">
        <v>13</v>
      </c>
      <c r="G503" s="24">
        <v>3</v>
      </c>
      <c r="H503" s="11">
        <v>6</v>
      </c>
      <c r="I503" s="12" t="s">
        <v>580</v>
      </c>
      <c r="J503" t="str">
        <f t="shared" si="17"/>
        <v>Miguel Escalada DeDiego</v>
      </c>
      <c r="K503">
        <f>COUNTIFS(J:J,Tabla9[[#This Row],[Nombre completo]])</f>
        <v>1</v>
      </c>
    </row>
    <row r="504" spans="1:11" x14ac:dyDescent="0.2">
      <c r="A504" s="11" t="s">
        <v>599</v>
      </c>
      <c r="B504" t="s">
        <v>61</v>
      </c>
      <c r="C504" s="11" t="s">
        <v>94</v>
      </c>
      <c r="D504" s="11" t="s">
        <v>95</v>
      </c>
      <c r="E504" s="12" t="s">
        <v>81</v>
      </c>
      <c r="F504" s="11" t="s">
        <v>43</v>
      </c>
      <c r="G504" s="24">
        <v>3</v>
      </c>
      <c r="H504" s="11">
        <v>6</v>
      </c>
      <c r="I504" s="12" t="s">
        <v>580</v>
      </c>
      <c r="J504" t="str">
        <f t="shared" si="17"/>
        <v>Asier Etayo Delgado</v>
      </c>
      <c r="K504">
        <f>COUNTIFS(J:J,Tabla9[[#This Row],[Nombre completo]])</f>
        <v>9</v>
      </c>
    </row>
    <row r="505" spans="1:11" x14ac:dyDescent="0.2">
      <c r="A505" s="11" t="s">
        <v>600</v>
      </c>
      <c r="B505" t="s">
        <v>119</v>
      </c>
      <c r="C505" s="11" t="s">
        <v>88</v>
      </c>
      <c r="D505" s="12" t="s">
        <v>682</v>
      </c>
      <c r="E505" s="12" t="s">
        <v>81</v>
      </c>
      <c r="F505" s="11" t="s">
        <v>108</v>
      </c>
      <c r="G505" s="24">
        <v>3</v>
      </c>
      <c r="H505" s="11">
        <v>6</v>
      </c>
      <c r="I505" s="12" t="s">
        <v>580</v>
      </c>
      <c r="J505" t="str">
        <f t="shared" ref="J505:J536" si="18">CONCATENATE(B505," ",C505," ",D505)</f>
        <v>Saul Antonanzas DelaMerced</v>
      </c>
      <c r="K505">
        <f>COUNTIFS(J:J,Tabla9[[#This Row],[Nombre completo]])</f>
        <v>2</v>
      </c>
    </row>
    <row r="506" spans="1:11" x14ac:dyDescent="0.2">
      <c r="A506" s="11" t="s">
        <v>601</v>
      </c>
      <c r="B506" s="11" t="s">
        <v>354</v>
      </c>
      <c r="C506" s="11" t="s">
        <v>355</v>
      </c>
      <c r="D506" t="s">
        <v>356</v>
      </c>
      <c r="E506" s="12" t="s">
        <v>81</v>
      </c>
      <c r="F506" s="11" t="s">
        <v>13</v>
      </c>
      <c r="G506" s="24">
        <v>3</v>
      </c>
      <c r="H506" s="11">
        <v>6</v>
      </c>
      <c r="I506" s="12" t="s">
        <v>580</v>
      </c>
      <c r="J506" t="str">
        <f t="shared" si="18"/>
        <v>Sofya Atipova Hadzhieva</v>
      </c>
      <c r="K506">
        <f>COUNTIFS(J:J,Tabla9[[#This Row],[Nombre completo]])</f>
        <v>3</v>
      </c>
    </row>
    <row r="507" spans="1:11" x14ac:dyDescent="0.2">
      <c r="A507" s="11" t="s">
        <v>602</v>
      </c>
      <c r="B507" t="s">
        <v>117</v>
      </c>
      <c r="C507" s="11" t="s">
        <v>45</v>
      </c>
      <c r="D507" s="11" t="s">
        <v>46</v>
      </c>
      <c r="E507" s="12" t="s">
        <v>81</v>
      </c>
      <c r="F507" s="11" t="s">
        <v>9</v>
      </c>
      <c r="G507" s="24">
        <v>3</v>
      </c>
      <c r="H507" s="11">
        <v>6</v>
      </c>
      <c r="I507" s="12" t="s">
        <v>580</v>
      </c>
      <c r="J507" t="str">
        <f t="shared" si="18"/>
        <v>Inigo Muruzabal Guillen</v>
      </c>
      <c r="K507">
        <f>COUNTIFS(J:J,Tabla9[[#This Row],[Nombre completo]])</f>
        <v>2</v>
      </c>
    </row>
    <row r="508" spans="1:11" x14ac:dyDescent="0.2">
      <c r="A508" s="11" t="s">
        <v>614</v>
      </c>
      <c r="B508" t="s">
        <v>61</v>
      </c>
      <c r="C508" s="11" t="s">
        <v>131</v>
      </c>
      <c r="D508" s="11" t="s">
        <v>132</v>
      </c>
      <c r="E508" s="12" t="s">
        <v>81</v>
      </c>
      <c r="F508" s="11" t="s">
        <v>43</v>
      </c>
      <c r="G508" s="24">
        <v>2.5</v>
      </c>
      <c r="H508" s="11">
        <v>6</v>
      </c>
      <c r="I508" s="12" t="s">
        <v>580</v>
      </c>
      <c r="J508" t="str">
        <f t="shared" si="18"/>
        <v>Asier Nieto Larrea</v>
      </c>
      <c r="K508">
        <f>COUNTIFS(J:J,Tabla9[[#This Row],[Nombre completo]])</f>
        <v>9</v>
      </c>
    </row>
    <row r="509" spans="1:11" x14ac:dyDescent="0.2">
      <c r="A509" s="11" t="s">
        <v>616</v>
      </c>
      <c r="B509" t="s">
        <v>625</v>
      </c>
      <c r="C509" s="11" t="s">
        <v>585</v>
      </c>
      <c r="D509" s="11" t="s">
        <v>569</v>
      </c>
      <c r="E509" s="12" t="s">
        <v>81</v>
      </c>
      <c r="F509" s="11" t="s">
        <v>13</v>
      </c>
      <c r="G509" s="24">
        <v>2</v>
      </c>
      <c r="H509" s="11">
        <v>6</v>
      </c>
      <c r="I509" s="12" t="s">
        <v>580</v>
      </c>
      <c r="J509" t="str">
        <f t="shared" si="18"/>
        <v>Luken Galarza Arza</v>
      </c>
      <c r="K509">
        <f>COUNTIFS(J:J,Tabla9[[#This Row],[Nombre completo]])</f>
        <v>2</v>
      </c>
    </row>
    <row r="510" spans="1:11" x14ac:dyDescent="0.2">
      <c r="A510" s="11" t="s">
        <v>617</v>
      </c>
      <c r="B510" s="11" t="s">
        <v>99</v>
      </c>
      <c r="C510" s="11" t="s">
        <v>100</v>
      </c>
      <c r="D510" t="s">
        <v>101</v>
      </c>
      <c r="E510" s="12" t="s">
        <v>81</v>
      </c>
      <c r="F510" s="11" t="s">
        <v>9</v>
      </c>
      <c r="G510" s="24">
        <v>2</v>
      </c>
      <c r="H510" s="11">
        <v>6</v>
      </c>
      <c r="I510" s="12" t="s">
        <v>580</v>
      </c>
      <c r="J510" t="str">
        <f t="shared" si="18"/>
        <v>Anai Zamora Garcia</v>
      </c>
      <c r="K510">
        <f>COUNTIFS(J:J,Tabla9[[#This Row],[Nombre completo]])</f>
        <v>2</v>
      </c>
    </row>
    <row r="511" spans="1:11" x14ac:dyDescent="0.2">
      <c r="A511" s="11" t="s">
        <v>618</v>
      </c>
      <c r="B511" t="s">
        <v>699</v>
      </c>
      <c r="C511" s="11" t="s">
        <v>626</v>
      </c>
      <c r="D511" s="11" t="s">
        <v>627</v>
      </c>
      <c r="E511" s="12" t="s">
        <v>81</v>
      </c>
      <c r="F511" s="11" t="s">
        <v>13</v>
      </c>
      <c r="G511" s="24">
        <v>2</v>
      </c>
      <c r="H511" s="11">
        <v>6</v>
      </c>
      <c r="I511" s="12" t="s">
        <v>580</v>
      </c>
      <c r="J511" t="str">
        <f t="shared" si="18"/>
        <v>XavierAndres Ortiz Penafiel</v>
      </c>
      <c r="K511">
        <f>COUNTIFS(J:J,Tabla9[[#This Row],[Nombre completo]])</f>
        <v>1</v>
      </c>
    </row>
    <row r="512" spans="1:11" x14ac:dyDescent="0.2">
      <c r="A512" s="11" t="s">
        <v>628</v>
      </c>
      <c r="B512" t="s">
        <v>106</v>
      </c>
      <c r="C512" s="11" t="s">
        <v>101</v>
      </c>
      <c r="D512" s="11" t="s">
        <v>107</v>
      </c>
      <c r="E512" s="12" t="s">
        <v>81</v>
      </c>
      <c r="F512" s="11" t="s">
        <v>108</v>
      </c>
      <c r="G512" s="24">
        <v>2</v>
      </c>
      <c r="H512" s="11">
        <v>6</v>
      </c>
      <c r="I512" s="12" t="s">
        <v>580</v>
      </c>
      <c r="J512" t="str">
        <f t="shared" si="18"/>
        <v>German Garcia Collantes</v>
      </c>
      <c r="K512">
        <f>COUNTIFS(J:J,Tabla9[[#This Row],[Nombre completo]])</f>
        <v>3</v>
      </c>
    </row>
    <row r="513" spans="1:11" x14ac:dyDescent="0.2">
      <c r="A513" s="11" t="s">
        <v>629</v>
      </c>
      <c r="B513" t="s">
        <v>398</v>
      </c>
      <c r="C513" s="12" t="s">
        <v>700</v>
      </c>
      <c r="D513" t="s">
        <v>630</v>
      </c>
      <c r="E513" s="12" t="s">
        <v>81</v>
      </c>
      <c r="F513" s="11" t="s">
        <v>13</v>
      </c>
      <c r="G513" s="24">
        <v>2</v>
      </c>
      <c r="H513" s="11">
        <v>6</v>
      </c>
      <c r="I513" s="12" t="s">
        <v>580</v>
      </c>
      <c r="J513" t="str">
        <f t="shared" si="18"/>
        <v>Ion DeGrassa Ibargutxi</v>
      </c>
      <c r="K513">
        <f>COUNTIFS(J:J,Tabla9[[#This Row],[Nombre completo]])</f>
        <v>1</v>
      </c>
    </row>
    <row r="514" spans="1:11" x14ac:dyDescent="0.2">
      <c r="A514" s="11" t="s">
        <v>631</v>
      </c>
      <c r="B514" s="11" t="s">
        <v>491</v>
      </c>
      <c r="C514" s="11" t="s">
        <v>613</v>
      </c>
      <c r="E514" s="12" t="s">
        <v>81</v>
      </c>
      <c r="F514" s="11" t="s">
        <v>13</v>
      </c>
      <c r="G514" s="24">
        <v>2</v>
      </c>
      <c r="H514" s="11">
        <v>6</v>
      </c>
      <c r="I514" s="12" t="s">
        <v>580</v>
      </c>
      <c r="J514" t="str">
        <f t="shared" si="18"/>
        <v xml:space="preserve">Iosu Aguinaga </v>
      </c>
      <c r="K514">
        <f>COUNTIFS(J:J,Tabla9[[#This Row],[Nombre completo]])</f>
        <v>2</v>
      </c>
    </row>
    <row r="515" spans="1:11" x14ac:dyDescent="0.2">
      <c r="A515" s="11" t="s">
        <v>632</v>
      </c>
      <c r="B515" t="s">
        <v>117</v>
      </c>
      <c r="C515" s="11" t="s">
        <v>141</v>
      </c>
      <c r="D515" s="11" t="s">
        <v>142</v>
      </c>
      <c r="E515" s="12" t="s">
        <v>81</v>
      </c>
      <c r="F515" s="11" t="s">
        <v>9</v>
      </c>
      <c r="G515" s="24">
        <v>1.5</v>
      </c>
      <c r="H515" s="11">
        <v>6</v>
      </c>
      <c r="I515" s="12" t="s">
        <v>580</v>
      </c>
      <c r="J515" t="str">
        <f t="shared" si="18"/>
        <v>Inigo Corral Martinez-Acitores</v>
      </c>
      <c r="K515">
        <f>COUNTIFS(J:J,Tabla9[[#This Row],[Nombre completo]])</f>
        <v>2</v>
      </c>
    </row>
    <row r="516" spans="1:11" x14ac:dyDescent="0.2">
      <c r="A516" s="11" t="s">
        <v>633</v>
      </c>
      <c r="B516" t="s">
        <v>93</v>
      </c>
      <c r="C516" s="11" t="s">
        <v>38</v>
      </c>
      <c r="D516" s="11" t="s">
        <v>39</v>
      </c>
      <c r="E516" s="12" t="s">
        <v>81</v>
      </c>
      <c r="F516" s="11" t="s">
        <v>13</v>
      </c>
      <c r="G516" s="24">
        <v>1</v>
      </c>
      <c r="H516" s="11">
        <v>6</v>
      </c>
      <c r="I516" s="12" t="s">
        <v>580</v>
      </c>
      <c r="J516" t="str">
        <f t="shared" si="18"/>
        <v>Pablo Yoldi Usechi</v>
      </c>
      <c r="K516">
        <f>COUNTIFS(J:J,Tabla9[[#This Row],[Nombre completo]])</f>
        <v>2</v>
      </c>
    </row>
    <row r="517" spans="1:11" x14ac:dyDescent="0.2">
      <c r="A517" s="11" t="s">
        <v>634</v>
      </c>
      <c r="B517" t="s">
        <v>128</v>
      </c>
      <c r="C517" s="11" t="s">
        <v>635</v>
      </c>
      <c r="D517" s="11" t="s">
        <v>636</v>
      </c>
      <c r="E517" s="12" t="s">
        <v>81</v>
      </c>
      <c r="F517" s="11" t="s">
        <v>619</v>
      </c>
      <c r="G517" s="24">
        <v>1</v>
      </c>
      <c r="H517" s="11">
        <v>6</v>
      </c>
      <c r="I517" s="12" t="s">
        <v>580</v>
      </c>
      <c r="J517" t="str">
        <f t="shared" si="18"/>
        <v>Ignacio Beaumont Zazpe</v>
      </c>
      <c r="K517">
        <f>COUNTIFS(J:J,Tabla9[[#This Row],[Nombre completo]])</f>
        <v>1</v>
      </c>
    </row>
    <row r="518" spans="1:11" x14ac:dyDescent="0.2">
      <c r="A518" s="11" t="s">
        <v>637</v>
      </c>
      <c r="B518" t="s">
        <v>223</v>
      </c>
      <c r="C518" s="11" t="s">
        <v>224</v>
      </c>
      <c r="D518" s="11" t="s">
        <v>121</v>
      </c>
      <c r="E518" s="12" t="s">
        <v>81</v>
      </c>
      <c r="F518" s="11" t="s">
        <v>13</v>
      </c>
      <c r="G518" s="24">
        <v>0</v>
      </c>
      <c r="H518" s="11">
        <v>6</v>
      </c>
      <c r="I518" s="12" t="s">
        <v>580</v>
      </c>
      <c r="J518" t="str">
        <f t="shared" si="18"/>
        <v>Keira Arregui Gonzalez</v>
      </c>
      <c r="K518">
        <f>COUNTIFS(J:J,Tabla9[[#This Row],[Nombre completo]])</f>
        <v>8</v>
      </c>
    </row>
    <row r="519" spans="1:11" x14ac:dyDescent="0.2">
      <c r="A519" s="11" t="s">
        <v>577</v>
      </c>
      <c r="B519" t="s">
        <v>14</v>
      </c>
      <c r="C519" t="s">
        <v>15</v>
      </c>
      <c r="D519" t="s">
        <v>16</v>
      </c>
      <c r="E519" t="s">
        <v>321</v>
      </c>
      <c r="F519" t="s">
        <v>9</v>
      </c>
      <c r="G519" s="24">
        <v>5.5</v>
      </c>
      <c r="H519" s="11">
        <v>6</v>
      </c>
      <c r="I519" s="12" t="s">
        <v>580</v>
      </c>
      <c r="J519" t="str">
        <f t="shared" si="18"/>
        <v>Mateo Echegoyen Sadyan</v>
      </c>
      <c r="K519">
        <f>COUNTIFS(J:J,Tabla9[[#This Row],[Nombre completo]])</f>
        <v>7</v>
      </c>
    </row>
    <row r="520" spans="1:11" x14ac:dyDescent="0.2">
      <c r="A520" s="11" t="s">
        <v>581</v>
      </c>
      <c r="B520" t="s">
        <v>21</v>
      </c>
      <c r="C520" s="11" t="s">
        <v>22</v>
      </c>
      <c r="D520" s="11" t="s">
        <v>23</v>
      </c>
      <c r="E520" s="12" t="s">
        <v>321</v>
      </c>
      <c r="F520" s="11" t="s">
        <v>9</v>
      </c>
      <c r="G520" s="24">
        <v>5</v>
      </c>
      <c r="H520" s="11">
        <v>6</v>
      </c>
      <c r="I520" s="12" t="s">
        <v>580</v>
      </c>
      <c r="J520" t="str">
        <f t="shared" si="18"/>
        <v>Oier Canle Ruiz</v>
      </c>
      <c r="K520">
        <f>COUNTIFS(J:J,Tabla9[[#This Row],[Nombre completo]])</f>
        <v>6</v>
      </c>
    </row>
    <row r="521" spans="1:11" x14ac:dyDescent="0.2">
      <c r="A521" s="11" t="s">
        <v>582</v>
      </c>
      <c r="B521" t="s">
        <v>398</v>
      </c>
      <c r="C521" s="11" t="s">
        <v>126</v>
      </c>
      <c r="D521" s="11" t="s">
        <v>476</v>
      </c>
      <c r="E521" s="12" t="s">
        <v>321</v>
      </c>
      <c r="F521" s="11" t="s">
        <v>9</v>
      </c>
      <c r="G521" s="24">
        <v>5</v>
      </c>
      <c r="H521" s="11">
        <v>6</v>
      </c>
      <c r="I521" s="12" t="s">
        <v>580</v>
      </c>
      <c r="J521" t="str">
        <f t="shared" si="18"/>
        <v>Ion Goni Sierro</v>
      </c>
      <c r="K521">
        <f>COUNTIFS(J:J,Tabla9[[#This Row],[Nombre completo]])</f>
        <v>5</v>
      </c>
    </row>
    <row r="522" spans="1:11" x14ac:dyDescent="0.2">
      <c r="A522" s="11" t="s">
        <v>583</v>
      </c>
      <c r="B522" t="s">
        <v>6</v>
      </c>
      <c r="C522" t="s">
        <v>7</v>
      </c>
      <c r="D522" t="s">
        <v>8</v>
      </c>
      <c r="E522" s="12" t="s">
        <v>321</v>
      </c>
      <c r="F522" t="s">
        <v>9</v>
      </c>
      <c r="G522" s="24">
        <v>5</v>
      </c>
      <c r="H522" s="11">
        <v>6</v>
      </c>
      <c r="I522" s="12" t="s">
        <v>580</v>
      </c>
      <c r="J522" t="str">
        <f t="shared" si="18"/>
        <v>Victor Dieguez Mocoroa</v>
      </c>
      <c r="K522">
        <f>COUNTIFS(J:J,Tabla9[[#This Row],[Nombre completo]])</f>
        <v>9</v>
      </c>
    </row>
    <row r="523" spans="1:11" x14ac:dyDescent="0.2">
      <c r="A523" s="11" t="s">
        <v>584</v>
      </c>
      <c r="B523" t="s">
        <v>24</v>
      </c>
      <c r="C523" s="11" t="s">
        <v>25</v>
      </c>
      <c r="D523" s="11" t="s">
        <v>26</v>
      </c>
      <c r="E523" s="12" t="s">
        <v>321</v>
      </c>
      <c r="F523" s="11" t="s">
        <v>9</v>
      </c>
      <c r="G523" s="24">
        <v>5</v>
      </c>
      <c r="H523" s="11">
        <v>6</v>
      </c>
      <c r="I523" s="12" t="s">
        <v>580</v>
      </c>
      <c r="J523" t="str">
        <f t="shared" si="18"/>
        <v>Kaiet Viana Aznar</v>
      </c>
      <c r="K523">
        <f>COUNTIFS(J:J,Tabla9[[#This Row],[Nombre completo]])</f>
        <v>7</v>
      </c>
    </row>
    <row r="524" spans="1:11" x14ac:dyDescent="0.2">
      <c r="A524" s="11" t="s">
        <v>586</v>
      </c>
      <c r="B524" t="s">
        <v>17</v>
      </c>
      <c r="C524" s="11" t="s">
        <v>18</v>
      </c>
      <c r="D524" s="11" t="s">
        <v>19</v>
      </c>
      <c r="E524" s="12" t="s">
        <v>321</v>
      </c>
      <c r="F524" s="11" t="s">
        <v>9</v>
      </c>
      <c r="G524" s="24">
        <v>4.5</v>
      </c>
      <c r="H524" s="11">
        <v>6</v>
      </c>
      <c r="I524" s="12" t="s">
        <v>580</v>
      </c>
      <c r="J524" t="str">
        <f t="shared" si="18"/>
        <v>Ander Arrastia Urroz</v>
      </c>
      <c r="K524">
        <f>COUNTIFS(J:J,Tabla9[[#This Row],[Nombre completo]])</f>
        <v>8</v>
      </c>
    </row>
    <row r="525" spans="1:11" x14ac:dyDescent="0.2">
      <c r="A525" s="11" t="s">
        <v>587</v>
      </c>
      <c r="B525" t="s">
        <v>10</v>
      </c>
      <c r="C525" s="11" t="s">
        <v>11</v>
      </c>
      <c r="D525" s="11" t="s">
        <v>12</v>
      </c>
      <c r="E525" s="12" t="s">
        <v>321</v>
      </c>
      <c r="F525" s="11" t="s">
        <v>13</v>
      </c>
      <c r="G525" s="24">
        <v>4.5</v>
      </c>
      <c r="H525" s="11">
        <v>6</v>
      </c>
      <c r="I525" s="12" t="s">
        <v>580</v>
      </c>
      <c r="J525" t="str">
        <f t="shared" si="18"/>
        <v>Raul Burriel Ureta</v>
      </c>
      <c r="K525">
        <f>COUNTIFS(J:J,Tabla9[[#This Row],[Nombre completo]])</f>
        <v>9</v>
      </c>
    </row>
    <row r="526" spans="1:11" x14ac:dyDescent="0.2">
      <c r="A526" s="11" t="s">
        <v>588</v>
      </c>
      <c r="B526" t="s">
        <v>27</v>
      </c>
      <c r="C526" s="11" t="s">
        <v>638</v>
      </c>
      <c r="D526" s="11" t="s">
        <v>29</v>
      </c>
      <c r="E526" s="12" t="s">
        <v>321</v>
      </c>
      <c r="F526" s="11" t="s">
        <v>20</v>
      </c>
      <c r="G526" s="24">
        <v>4.5</v>
      </c>
      <c r="H526" s="11">
        <v>6</v>
      </c>
      <c r="I526" s="12" t="s">
        <v>580</v>
      </c>
      <c r="J526" t="str">
        <f t="shared" si="18"/>
        <v>Urritz Irigoien Solano</v>
      </c>
      <c r="K526">
        <f>COUNTIFS(J:J,Tabla9[[#This Row],[Nombre completo]])</f>
        <v>1</v>
      </c>
    </row>
    <row r="527" spans="1:11" x14ac:dyDescent="0.2">
      <c r="A527" s="11" t="s">
        <v>589</v>
      </c>
      <c r="B527" t="s">
        <v>223</v>
      </c>
      <c r="C527" s="11" t="s">
        <v>224</v>
      </c>
      <c r="D527" s="11" t="s">
        <v>121</v>
      </c>
      <c r="E527" s="12" t="s">
        <v>321</v>
      </c>
      <c r="F527" s="11" t="s">
        <v>13</v>
      </c>
      <c r="G527" s="24">
        <v>4</v>
      </c>
      <c r="H527" s="11">
        <v>6</v>
      </c>
      <c r="I527" s="12" t="s">
        <v>580</v>
      </c>
      <c r="J527" t="str">
        <f t="shared" si="18"/>
        <v>Keira Arregui Gonzalez</v>
      </c>
      <c r="K527">
        <f>COUNTIFS(J:J,Tabla9[[#This Row],[Nombre completo]])</f>
        <v>8</v>
      </c>
    </row>
    <row r="528" spans="1:11" x14ac:dyDescent="0.2">
      <c r="A528" s="11" t="s">
        <v>590</v>
      </c>
      <c r="B528" t="s">
        <v>40</v>
      </c>
      <c r="C528" s="11" t="s">
        <v>41</v>
      </c>
      <c r="D528" s="11" t="s">
        <v>42</v>
      </c>
      <c r="E528" s="12" t="s">
        <v>321</v>
      </c>
      <c r="F528" s="11" t="s">
        <v>748</v>
      </c>
      <c r="G528" s="24">
        <v>4</v>
      </c>
      <c r="H528" s="11">
        <v>6</v>
      </c>
      <c r="I528" s="12" t="s">
        <v>580</v>
      </c>
      <c r="J528" t="str">
        <f t="shared" si="18"/>
        <v>Adrian Mombiela Aranguren</v>
      </c>
      <c r="K528">
        <f>COUNTIFS(J:J,Tabla9[[#This Row],[Nombre completo]])</f>
        <v>5</v>
      </c>
    </row>
    <row r="529" spans="1:11" x14ac:dyDescent="0.2">
      <c r="A529" s="11" t="s">
        <v>591</v>
      </c>
      <c r="B529" s="11" t="s">
        <v>93</v>
      </c>
      <c r="C529" s="11" t="s">
        <v>639</v>
      </c>
      <c r="E529" s="12" t="s">
        <v>321</v>
      </c>
      <c r="F529" s="11" t="s">
        <v>13</v>
      </c>
      <c r="G529" s="24">
        <v>4</v>
      </c>
      <c r="H529" s="11">
        <v>6</v>
      </c>
      <c r="I529" s="12" t="s">
        <v>580</v>
      </c>
      <c r="J529" t="str">
        <f t="shared" si="18"/>
        <v xml:space="preserve">Pablo Abrego </v>
      </c>
      <c r="K529">
        <f>COUNTIFS(J:J,Tabla9[[#This Row],[Nombre completo]])</f>
        <v>1</v>
      </c>
    </row>
    <row r="530" spans="1:11" x14ac:dyDescent="0.2">
      <c r="A530" s="11" t="s">
        <v>592</v>
      </c>
      <c r="B530" t="s">
        <v>37</v>
      </c>
      <c r="C530" s="11" t="s">
        <v>38</v>
      </c>
      <c r="D530" s="11" t="s">
        <v>39</v>
      </c>
      <c r="E530" s="12" t="s">
        <v>321</v>
      </c>
      <c r="F530" s="11" t="s">
        <v>13</v>
      </c>
      <c r="G530" s="24">
        <v>4</v>
      </c>
      <c r="H530" s="11">
        <v>6</v>
      </c>
      <c r="I530" s="12" t="s">
        <v>580</v>
      </c>
      <c r="J530" t="str">
        <f t="shared" si="18"/>
        <v>Tomas Yoldi Usechi</v>
      </c>
      <c r="K530">
        <f>COUNTIFS(J:J,Tabla9[[#This Row],[Nombre completo]])</f>
        <v>2</v>
      </c>
    </row>
    <row r="531" spans="1:11" x14ac:dyDescent="0.2">
      <c r="A531" s="11" t="s">
        <v>594</v>
      </c>
      <c r="B531" t="s">
        <v>33</v>
      </c>
      <c r="C531" s="11" t="s">
        <v>34</v>
      </c>
      <c r="D531" s="11" t="s">
        <v>35</v>
      </c>
      <c r="E531" s="12" t="s">
        <v>321</v>
      </c>
      <c r="F531" s="11" t="s">
        <v>748</v>
      </c>
      <c r="G531" s="24">
        <v>4</v>
      </c>
      <c r="H531" s="11">
        <v>6</v>
      </c>
      <c r="I531" s="12" t="s">
        <v>580</v>
      </c>
      <c r="J531" t="str">
        <f t="shared" si="18"/>
        <v>Eki Sueskun Ikaran</v>
      </c>
      <c r="K531">
        <f>COUNTIFS(J:J,Tabla9[[#This Row],[Nombre completo]])</f>
        <v>2</v>
      </c>
    </row>
    <row r="532" spans="1:11" x14ac:dyDescent="0.2">
      <c r="A532" s="11" t="s">
        <v>595</v>
      </c>
      <c r="B532" t="s">
        <v>453</v>
      </c>
      <c r="C532" s="11" t="s">
        <v>125</v>
      </c>
      <c r="D532" s="11" t="s">
        <v>555</v>
      </c>
      <c r="E532" s="12" t="s">
        <v>321</v>
      </c>
      <c r="F532" s="11" t="s">
        <v>13</v>
      </c>
      <c r="G532" s="24">
        <v>3.5</v>
      </c>
      <c r="H532" s="11">
        <v>6</v>
      </c>
      <c r="I532" s="12" t="s">
        <v>580</v>
      </c>
      <c r="J532" t="str">
        <f t="shared" si="18"/>
        <v>Juan Sanchez Nebreda</v>
      </c>
      <c r="K532">
        <f>COUNTIFS(J:J,Tabla9[[#This Row],[Nombre completo]])</f>
        <v>2</v>
      </c>
    </row>
    <row r="533" spans="1:11" x14ac:dyDescent="0.2">
      <c r="A533" s="11" t="s">
        <v>596</v>
      </c>
      <c r="B533" s="11" t="s">
        <v>171</v>
      </c>
      <c r="C533" s="11" t="s">
        <v>640</v>
      </c>
      <c r="E533" s="12" t="s">
        <v>321</v>
      </c>
      <c r="F533" s="11" t="s">
        <v>13</v>
      </c>
      <c r="G533" s="24">
        <v>3.5</v>
      </c>
      <c r="H533" s="11">
        <v>6</v>
      </c>
      <c r="I533" s="12" t="s">
        <v>580</v>
      </c>
      <c r="J533" t="str">
        <f t="shared" si="18"/>
        <v xml:space="preserve">Martin Amichis </v>
      </c>
      <c r="K533">
        <f>COUNTIFS(J:J,Tabla9[[#This Row],[Nombre completo]])</f>
        <v>1</v>
      </c>
    </row>
    <row r="534" spans="1:11" x14ac:dyDescent="0.2">
      <c r="A534" s="11" t="s">
        <v>597</v>
      </c>
      <c r="B534" t="s">
        <v>458</v>
      </c>
      <c r="C534" s="11" t="s">
        <v>641</v>
      </c>
      <c r="D534" s="11" t="s">
        <v>642</v>
      </c>
      <c r="E534" s="12" t="s">
        <v>321</v>
      </c>
      <c r="F534" s="11" t="s">
        <v>13</v>
      </c>
      <c r="G534" s="24">
        <v>3.5</v>
      </c>
      <c r="H534" s="11">
        <v>6</v>
      </c>
      <c r="I534" s="12" t="s">
        <v>580</v>
      </c>
      <c r="J534" t="str">
        <f t="shared" si="18"/>
        <v>Diego Molinero Castejon</v>
      </c>
      <c r="K534">
        <f>COUNTIFS(J:J,Tabla9[[#This Row],[Nombre completo]])</f>
        <v>1</v>
      </c>
    </row>
    <row r="535" spans="1:11" x14ac:dyDescent="0.2">
      <c r="A535" s="11" t="s">
        <v>598</v>
      </c>
      <c r="B535" t="s">
        <v>556</v>
      </c>
      <c r="C535" s="11" t="s">
        <v>50</v>
      </c>
      <c r="D535" s="11" t="s">
        <v>643</v>
      </c>
      <c r="E535" s="12" t="s">
        <v>321</v>
      </c>
      <c r="F535" s="11" t="s">
        <v>13</v>
      </c>
      <c r="G535" s="24">
        <v>3.5</v>
      </c>
      <c r="H535" s="11">
        <v>6</v>
      </c>
      <c r="I535" s="12" t="s">
        <v>580</v>
      </c>
      <c r="J535" t="str">
        <f t="shared" si="18"/>
        <v>Amaya Alfaro Aldunate</v>
      </c>
      <c r="K535">
        <f>COUNTIFS(J:J,Tabla9[[#This Row],[Nombre completo]])</f>
        <v>2</v>
      </c>
    </row>
    <row r="536" spans="1:11" x14ac:dyDescent="0.2">
      <c r="A536" s="11" t="s">
        <v>599</v>
      </c>
      <c r="B536" t="s">
        <v>30</v>
      </c>
      <c r="C536" s="11" t="s">
        <v>53</v>
      </c>
      <c r="D536" s="11" t="s">
        <v>478</v>
      </c>
      <c r="E536" s="12" t="s">
        <v>321</v>
      </c>
      <c r="F536" s="11" t="s">
        <v>43</v>
      </c>
      <c r="G536" s="24">
        <v>3</v>
      </c>
      <c r="H536" s="11">
        <v>6</v>
      </c>
      <c r="I536" s="12" t="s">
        <v>580</v>
      </c>
      <c r="J536" t="str">
        <f t="shared" si="18"/>
        <v>Oihan Lopez Lafoz</v>
      </c>
      <c r="K536">
        <f>COUNTIFS(J:J,Tabla9[[#This Row],[Nombre completo]])</f>
        <v>1</v>
      </c>
    </row>
    <row r="537" spans="1:11" x14ac:dyDescent="0.2">
      <c r="A537" s="11" t="s">
        <v>600</v>
      </c>
      <c r="B537" t="s">
        <v>122</v>
      </c>
      <c r="C537" s="11" t="s">
        <v>150</v>
      </c>
      <c r="D537" s="11" t="s">
        <v>121</v>
      </c>
      <c r="E537" s="12" t="s">
        <v>321</v>
      </c>
      <c r="F537" s="11" t="s">
        <v>13</v>
      </c>
      <c r="G537" s="24">
        <v>3</v>
      </c>
      <c r="H537" s="11">
        <v>6</v>
      </c>
      <c r="I537" s="12" t="s">
        <v>580</v>
      </c>
      <c r="J537" t="str">
        <f t="shared" ref="J537:J565" si="19">CONCATENATE(B537," ",C537," ",D537)</f>
        <v>Alonso Gomez Gonzalez</v>
      </c>
      <c r="K537">
        <f>COUNTIFS(J:J,Tabla9[[#This Row],[Nombre completo]])</f>
        <v>1</v>
      </c>
    </row>
    <row r="538" spans="1:11" x14ac:dyDescent="0.2">
      <c r="A538" s="11" t="s">
        <v>601</v>
      </c>
      <c r="B538" s="11" t="s">
        <v>393</v>
      </c>
      <c r="C538" s="11" t="s">
        <v>644</v>
      </c>
      <c r="E538" s="12" t="s">
        <v>321</v>
      </c>
      <c r="F538" s="11" t="s">
        <v>13</v>
      </c>
      <c r="G538" s="24">
        <v>3</v>
      </c>
      <c r="H538" s="11">
        <v>6</v>
      </c>
      <c r="I538" s="12" t="s">
        <v>580</v>
      </c>
      <c r="J538" t="str">
        <f t="shared" si="19"/>
        <v xml:space="preserve">Mikel Azkarate </v>
      </c>
      <c r="K538">
        <f>COUNTIFS(J:J,Tabla9[[#This Row],[Nombre completo]])</f>
        <v>1</v>
      </c>
    </row>
    <row r="539" spans="1:11" x14ac:dyDescent="0.2">
      <c r="A539" s="11" t="s">
        <v>602</v>
      </c>
      <c r="B539" s="11" t="s">
        <v>65</v>
      </c>
      <c r="C539" s="11" t="s">
        <v>66</v>
      </c>
      <c r="D539" t="s">
        <v>67</v>
      </c>
      <c r="E539" s="12" t="s">
        <v>321</v>
      </c>
      <c r="F539" s="11" t="s">
        <v>13</v>
      </c>
      <c r="G539" s="24">
        <v>3</v>
      </c>
      <c r="H539" s="11">
        <v>6</v>
      </c>
      <c r="I539" s="12" t="s">
        <v>580</v>
      </c>
      <c r="J539" t="str">
        <f t="shared" si="19"/>
        <v>Javier Bernal Blanco</v>
      </c>
      <c r="K539">
        <f>COUNTIFS(J:J,Tabla9[[#This Row],[Nombre completo]])</f>
        <v>3</v>
      </c>
    </row>
    <row r="540" spans="1:11" x14ac:dyDescent="0.2">
      <c r="A540" s="11" t="s">
        <v>614</v>
      </c>
      <c r="B540" t="s">
        <v>44</v>
      </c>
      <c r="C540" s="11" t="s">
        <v>45</v>
      </c>
      <c r="D540" s="11" t="s">
        <v>46</v>
      </c>
      <c r="E540" s="12" t="s">
        <v>321</v>
      </c>
      <c r="F540" s="11" t="s">
        <v>744</v>
      </c>
      <c r="G540" s="24">
        <v>3</v>
      </c>
      <c r="H540" s="11">
        <v>6</v>
      </c>
      <c r="I540" s="12" t="s">
        <v>580</v>
      </c>
      <c r="J540" t="str">
        <f t="shared" si="19"/>
        <v>Xabier Muruzabal Guillen</v>
      </c>
      <c r="K540">
        <f>COUNTIFS(J:J,Tabla9[[#This Row],[Nombre completo]])</f>
        <v>2</v>
      </c>
    </row>
    <row r="541" spans="1:11" x14ac:dyDescent="0.2">
      <c r="A541" s="11" t="s">
        <v>616</v>
      </c>
      <c r="B541" t="s">
        <v>17</v>
      </c>
      <c r="C541" s="11" t="s">
        <v>406</v>
      </c>
      <c r="D541" s="11" t="s">
        <v>103</v>
      </c>
      <c r="E541" s="12" t="s">
        <v>321</v>
      </c>
      <c r="F541" s="11" t="s">
        <v>744</v>
      </c>
      <c r="G541" s="24">
        <v>3</v>
      </c>
      <c r="H541" s="11">
        <v>6</v>
      </c>
      <c r="I541" s="12" t="s">
        <v>580</v>
      </c>
      <c r="J541" t="str">
        <f t="shared" si="19"/>
        <v>Ander Rosso Serrano</v>
      </c>
      <c r="K541">
        <f>COUNTIFS(J:J,Tabla9[[#This Row],[Nombre completo]])</f>
        <v>4</v>
      </c>
    </row>
    <row r="542" spans="1:11" x14ac:dyDescent="0.2">
      <c r="A542" s="11" t="s">
        <v>617</v>
      </c>
      <c r="B542" t="s">
        <v>51</v>
      </c>
      <c r="C542" s="11" t="s">
        <v>52</v>
      </c>
      <c r="D542" s="11" t="s">
        <v>53</v>
      </c>
      <c r="E542" s="12" t="s">
        <v>321</v>
      </c>
      <c r="F542" s="11" t="s">
        <v>54</v>
      </c>
      <c r="G542" s="24">
        <v>3</v>
      </c>
      <c r="H542" s="11">
        <v>6</v>
      </c>
      <c r="I542" s="12" t="s">
        <v>580</v>
      </c>
      <c r="J542" t="str">
        <f t="shared" si="19"/>
        <v>Eileen Alvarez Lopez</v>
      </c>
      <c r="K542">
        <f>COUNTIFS(J:J,Tabla9[[#This Row],[Nombre completo]])</f>
        <v>2</v>
      </c>
    </row>
    <row r="543" spans="1:11" x14ac:dyDescent="0.2">
      <c r="A543" s="11" t="s">
        <v>618</v>
      </c>
      <c r="B543" t="s">
        <v>411</v>
      </c>
      <c r="C543" s="11" t="s">
        <v>48</v>
      </c>
      <c r="D543" s="11" t="s">
        <v>645</v>
      </c>
      <c r="E543" s="12" t="s">
        <v>321</v>
      </c>
      <c r="F543" s="11" t="s">
        <v>13</v>
      </c>
      <c r="G543" s="24">
        <v>3</v>
      </c>
      <c r="H543" s="11">
        <v>6</v>
      </c>
      <c r="I543" s="12" t="s">
        <v>580</v>
      </c>
      <c r="J543" t="str">
        <f t="shared" si="19"/>
        <v>Marcos Martinez Eraso</v>
      </c>
      <c r="K543">
        <f>COUNTIFS(J:J,Tabla9[[#This Row],[Nombre completo]])</f>
        <v>1</v>
      </c>
    </row>
    <row r="544" spans="1:11" x14ac:dyDescent="0.2">
      <c r="A544" s="11" t="s">
        <v>628</v>
      </c>
      <c r="B544" s="11" t="s">
        <v>135</v>
      </c>
      <c r="C544" s="11" t="s">
        <v>646</v>
      </c>
      <c r="E544" s="12" t="s">
        <v>321</v>
      </c>
      <c r="F544" s="11" t="s">
        <v>647</v>
      </c>
      <c r="G544" s="24">
        <v>3</v>
      </c>
      <c r="H544" s="11">
        <v>6</v>
      </c>
      <c r="I544" s="12" t="s">
        <v>580</v>
      </c>
      <c r="J544" t="str">
        <f t="shared" si="19"/>
        <v xml:space="preserve">Alex Trebijano </v>
      </c>
      <c r="K544">
        <f>COUNTIFS(J:J,Tabla9[[#This Row],[Nombre completo]])</f>
        <v>1</v>
      </c>
    </row>
    <row r="545" spans="1:11" x14ac:dyDescent="0.2">
      <c r="A545" s="11" t="s">
        <v>629</v>
      </c>
      <c r="B545" t="s">
        <v>55</v>
      </c>
      <c r="C545" s="11" t="s">
        <v>56</v>
      </c>
      <c r="D545" s="11" t="s">
        <v>57</v>
      </c>
      <c r="E545" s="12" t="s">
        <v>321</v>
      </c>
      <c r="F545" s="11" t="s">
        <v>43</v>
      </c>
      <c r="G545" s="24">
        <v>2.5</v>
      </c>
      <c r="H545" s="11">
        <v>6</v>
      </c>
      <c r="I545" s="12" t="s">
        <v>580</v>
      </c>
      <c r="J545" t="str">
        <f t="shared" si="19"/>
        <v>Larraitz Garbisu Juaniz</v>
      </c>
      <c r="K545">
        <f>COUNTIFS(J:J,Tabla9[[#This Row],[Nombre completo]])</f>
        <v>6</v>
      </c>
    </row>
    <row r="546" spans="1:11" x14ac:dyDescent="0.2">
      <c r="A546" s="11" t="s">
        <v>631</v>
      </c>
      <c r="B546" t="s">
        <v>206</v>
      </c>
      <c r="C546" s="11" t="s">
        <v>428</v>
      </c>
      <c r="D546" s="12" t="s">
        <v>701</v>
      </c>
      <c r="E546" s="12" t="s">
        <v>321</v>
      </c>
      <c r="F546" s="11" t="s">
        <v>748</v>
      </c>
      <c r="G546" s="24">
        <v>2.5</v>
      </c>
      <c r="H546" s="11">
        <v>6</v>
      </c>
      <c r="I546" s="12" t="s">
        <v>580</v>
      </c>
      <c r="J546" t="str">
        <f t="shared" si="19"/>
        <v>Jon Osacar LopezdeArmentia</v>
      </c>
      <c r="K546">
        <f>COUNTIFS(J:J,Tabla9[[#This Row],[Nombre completo]])</f>
        <v>1</v>
      </c>
    </row>
    <row r="547" spans="1:11" x14ac:dyDescent="0.2">
      <c r="A547" s="11" t="s">
        <v>632</v>
      </c>
      <c r="B547" s="11" t="s">
        <v>648</v>
      </c>
      <c r="C547" s="11" t="s">
        <v>649</v>
      </c>
      <c r="E547" s="12" t="s">
        <v>321</v>
      </c>
      <c r="F547" s="11" t="s">
        <v>647</v>
      </c>
      <c r="G547" s="24">
        <v>2.5</v>
      </c>
      <c r="H547" s="11">
        <v>6</v>
      </c>
      <c r="I547" s="12" t="s">
        <v>580</v>
      </c>
      <c r="J547" t="str">
        <f t="shared" si="19"/>
        <v xml:space="preserve">Ivan Puertas </v>
      </c>
      <c r="K547">
        <f>COUNTIFS(J:J,Tabla9[[#This Row],[Nombre completo]])</f>
        <v>1</v>
      </c>
    </row>
    <row r="548" spans="1:11" x14ac:dyDescent="0.2">
      <c r="A548" s="11" t="s">
        <v>633</v>
      </c>
      <c r="B548" t="s">
        <v>650</v>
      </c>
      <c r="C548" s="11" t="s">
        <v>484</v>
      </c>
      <c r="D548" s="11" t="s">
        <v>651</v>
      </c>
      <c r="E548" s="12" t="s">
        <v>321</v>
      </c>
      <c r="F548" s="11" t="s">
        <v>13</v>
      </c>
      <c r="G548" s="24">
        <v>2.5</v>
      </c>
      <c r="H548" s="11">
        <v>6</v>
      </c>
      <c r="I548" s="12" t="s">
        <v>580</v>
      </c>
      <c r="J548" t="str">
        <f t="shared" si="19"/>
        <v>Abel Otazu Casanes</v>
      </c>
      <c r="K548">
        <f>COUNTIFS(J:J,Tabla9[[#This Row],[Nombre completo]])</f>
        <v>2</v>
      </c>
    </row>
    <row r="549" spans="1:11" x14ac:dyDescent="0.2">
      <c r="A549" s="11" t="s">
        <v>634</v>
      </c>
      <c r="B549" s="11" t="s">
        <v>242</v>
      </c>
      <c r="C549" s="11" t="s">
        <v>464</v>
      </c>
      <c r="E549" s="12" t="s">
        <v>321</v>
      </c>
      <c r="F549" s="11" t="s">
        <v>13</v>
      </c>
      <c r="G549" s="24">
        <v>2</v>
      </c>
      <c r="H549" s="11">
        <v>6</v>
      </c>
      <c r="I549" s="12" t="s">
        <v>580</v>
      </c>
      <c r="J549" t="str">
        <f t="shared" si="19"/>
        <v xml:space="preserve">Fran Lacunza </v>
      </c>
      <c r="K549">
        <f>COUNTIFS(J:J,Tabla9[[#This Row],[Nombre completo]])</f>
        <v>1</v>
      </c>
    </row>
    <row r="550" spans="1:11" x14ac:dyDescent="0.2">
      <c r="A550" s="11" t="s">
        <v>637</v>
      </c>
      <c r="B550" t="s">
        <v>104</v>
      </c>
      <c r="C550" s="11" t="s">
        <v>652</v>
      </c>
      <c r="D550" s="11" t="s">
        <v>101</v>
      </c>
      <c r="E550" s="12" t="s">
        <v>321</v>
      </c>
      <c r="F550" s="11" t="s">
        <v>20</v>
      </c>
      <c r="G550" s="24">
        <v>2</v>
      </c>
      <c r="H550" s="11">
        <v>6</v>
      </c>
      <c r="I550" s="12" t="s">
        <v>580</v>
      </c>
      <c r="J550" t="str">
        <f t="shared" si="19"/>
        <v>Iker Diaz Garcia</v>
      </c>
      <c r="K550">
        <f>COUNTIFS(J:J,Tabla9[[#This Row],[Nombre completo]])</f>
        <v>1</v>
      </c>
    </row>
    <row r="551" spans="1:11" x14ac:dyDescent="0.2">
      <c r="A551" s="11" t="s">
        <v>653</v>
      </c>
      <c r="B551" t="s">
        <v>6</v>
      </c>
      <c r="C551" s="12" t="s">
        <v>700</v>
      </c>
      <c r="D551" t="s">
        <v>630</v>
      </c>
      <c r="E551" s="12" t="s">
        <v>321</v>
      </c>
      <c r="F551" s="11" t="s">
        <v>13</v>
      </c>
      <c r="G551" s="24">
        <v>2</v>
      </c>
      <c r="H551" s="11">
        <v>6</v>
      </c>
      <c r="I551" s="12" t="s">
        <v>580</v>
      </c>
      <c r="J551" t="str">
        <f t="shared" si="19"/>
        <v>Victor DeGrassa Ibargutxi</v>
      </c>
      <c r="K551">
        <f>COUNTIFS(J:J,Tabla9[[#This Row],[Nombre completo]])</f>
        <v>1</v>
      </c>
    </row>
    <row r="552" spans="1:11" x14ac:dyDescent="0.2">
      <c r="A552" s="11" t="s">
        <v>654</v>
      </c>
      <c r="B552" t="s">
        <v>550</v>
      </c>
      <c r="C552" s="11" t="s">
        <v>11</v>
      </c>
      <c r="D552" s="11" t="s">
        <v>12</v>
      </c>
      <c r="E552" s="12" t="s">
        <v>321</v>
      </c>
      <c r="F552" s="11" t="s">
        <v>13</v>
      </c>
      <c r="G552" s="24">
        <v>2</v>
      </c>
      <c r="H552" s="11">
        <v>6</v>
      </c>
      <c r="I552" s="12" t="s">
        <v>580</v>
      </c>
      <c r="J552" t="str">
        <f t="shared" si="19"/>
        <v>Sergio Burriel Ureta</v>
      </c>
      <c r="K552">
        <f>COUNTIFS(J:J,Tabla9[[#This Row],[Nombre completo]])</f>
        <v>4</v>
      </c>
    </row>
    <row r="553" spans="1:11" x14ac:dyDescent="0.2">
      <c r="A553" s="11" t="s">
        <v>655</v>
      </c>
      <c r="B553" t="s">
        <v>437</v>
      </c>
      <c r="C553" s="11" t="s">
        <v>101</v>
      </c>
      <c r="D553" s="11" t="s">
        <v>255</v>
      </c>
      <c r="E553" s="12" t="s">
        <v>321</v>
      </c>
      <c r="F553" s="11" t="s">
        <v>13</v>
      </c>
      <c r="G553" s="24">
        <v>2</v>
      </c>
      <c r="H553" s="11">
        <v>6</v>
      </c>
      <c r="I553" s="12" t="s">
        <v>580</v>
      </c>
      <c r="J553" t="str">
        <f t="shared" si="19"/>
        <v>Helena Garcia Nunez</v>
      </c>
      <c r="K553">
        <f>COUNTIFS(J:J,Tabla9[[#This Row],[Nombre completo]])</f>
        <v>5</v>
      </c>
    </row>
    <row r="554" spans="1:11" x14ac:dyDescent="0.2">
      <c r="A554" s="11" t="s">
        <v>656</v>
      </c>
      <c r="B554" t="s">
        <v>657</v>
      </c>
      <c r="C554" s="12" t="s">
        <v>702</v>
      </c>
      <c r="D554" t="s">
        <v>89</v>
      </c>
      <c r="E554" s="12" t="s">
        <v>321</v>
      </c>
      <c r="F554" s="11" t="s">
        <v>749</v>
      </c>
      <c r="G554" s="24">
        <v>2</v>
      </c>
      <c r="H554" s="11">
        <v>6</v>
      </c>
      <c r="I554" s="12" t="s">
        <v>580</v>
      </c>
      <c r="J554" t="str">
        <f t="shared" si="19"/>
        <v>Hugo SanJuan Fernandez</v>
      </c>
      <c r="K554">
        <f>COUNTIFS(J:J,Tabla9[[#This Row],[Nombre completo]])</f>
        <v>1</v>
      </c>
    </row>
    <row r="555" spans="1:11" x14ac:dyDescent="0.2">
      <c r="A555" s="11" t="s">
        <v>658</v>
      </c>
      <c r="B555" s="11" t="s">
        <v>659</v>
      </c>
      <c r="C555" s="11" t="s">
        <v>361</v>
      </c>
      <c r="E555" s="12" t="s">
        <v>321</v>
      </c>
      <c r="F555" s="11" t="s">
        <v>13</v>
      </c>
      <c r="G555" s="24">
        <v>2</v>
      </c>
      <c r="H555" s="11">
        <v>6</v>
      </c>
      <c r="I555" s="12" t="s">
        <v>580</v>
      </c>
      <c r="J555" t="str">
        <f t="shared" si="19"/>
        <v xml:space="preserve">Alvaro Ucar </v>
      </c>
      <c r="K555">
        <f>COUNTIFS(J:J,Tabla9[[#This Row],[Nombre completo]])</f>
        <v>1</v>
      </c>
    </row>
    <row r="556" spans="1:11" x14ac:dyDescent="0.2">
      <c r="A556" s="11" t="s">
        <v>660</v>
      </c>
      <c r="B556" t="s">
        <v>396</v>
      </c>
      <c r="C556" s="11" t="s">
        <v>661</v>
      </c>
      <c r="D556" s="11" t="s">
        <v>511</v>
      </c>
      <c r="E556" s="12" t="s">
        <v>321</v>
      </c>
      <c r="F556" s="11" t="s">
        <v>13</v>
      </c>
      <c r="G556" s="24">
        <v>1.5</v>
      </c>
      <c r="H556" s="11">
        <v>6</v>
      </c>
      <c r="I556" s="12" t="s">
        <v>580</v>
      </c>
      <c r="J556" t="str">
        <f t="shared" si="19"/>
        <v>Lucas Felipe Molina</v>
      </c>
      <c r="K556">
        <f>COUNTIFS(J:J,Tabla9[[#This Row],[Nombre completo]])</f>
        <v>1</v>
      </c>
    </row>
    <row r="557" spans="1:11" x14ac:dyDescent="0.2">
      <c r="A557" s="11" t="s">
        <v>662</v>
      </c>
      <c r="B557" s="11" t="s">
        <v>181</v>
      </c>
      <c r="C557" s="11" t="s">
        <v>53</v>
      </c>
      <c r="E557" s="12" t="s">
        <v>321</v>
      </c>
      <c r="F557" s="11" t="s">
        <v>647</v>
      </c>
      <c r="G557" s="24">
        <v>1.5</v>
      </c>
      <c r="H557" s="11">
        <v>6</v>
      </c>
      <c r="I557" s="12" t="s">
        <v>580</v>
      </c>
      <c r="J557" t="str">
        <f t="shared" si="19"/>
        <v xml:space="preserve">Nicolas Lopez </v>
      </c>
      <c r="K557">
        <f>COUNTIFS(J:J,Tabla9[[#This Row],[Nombre completo]])</f>
        <v>1</v>
      </c>
    </row>
    <row r="558" spans="1:11" x14ac:dyDescent="0.2">
      <c r="A558" s="11" t="s">
        <v>663</v>
      </c>
      <c r="B558" s="11" t="s">
        <v>171</v>
      </c>
      <c r="C558" s="11" t="s">
        <v>635</v>
      </c>
      <c r="E558" s="12" t="s">
        <v>321</v>
      </c>
      <c r="F558" s="11" t="s">
        <v>702</v>
      </c>
      <c r="G558" s="24">
        <v>1</v>
      </c>
      <c r="H558" s="11">
        <v>6</v>
      </c>
      <c r="I558" s="12" t="s">
        <v>580</v>
      </c>
      <c r="J558" t="str">
        <f t="shared" si="19"/>
        <v xml:space="preserve">Martin Beaumont </v>
      </c>
      <c r="K558">
        <f>COUNTIFS(J:J,Tabla9[[#This Row],[Nombre completo]])</f>
        <v>2</v>
      </c>
    </row>
    <row r="559" spans="1:11" x14ac:dyDescent="0.2">
      <c r="A559" s="11" t="s">
        <v>664</v>
      </c>
      <c r="B559" t="s">
        <v>93</v>
      </c>
      <c r="C559" s="11" t="s">
        <v>89</v>
      </c>
      <c r="D559" s="11" t="s">
        <v>126</v>
      </c>
      <c r="E559" s="12" t="s">
        <v>321</v>
      </c>
      <c r="F559" s="11" t="s">
        <v>13</v>
      </c>
      <c r="G559" s="24">
        <v>1</v>
      </c>
      <c r="H559" s="11">
        <v>6</v>
      </c>
      <c r="I559" s="12" t="s">
        <v>580</v>
      </c>
      <c r="J559" t="str">
        <f t="shared" si="19"/>
        <v>Pablo Fernandez Goni</v>
      </c>
      <c r="K559">
        <f>COUNTIFS(J:J,Tabla9[[#This Row],[Nombre completo]])</f>
        <v>1</v>
      </c>
    </row>
    <row r="560" spans="1:11" x14ac:dyDescent="0.2">
      <c r="A560" s="11" t="s">
        <v>665</v>
      </c>
      <c r="B560" t="s">
        <v>117</v>
      </c>
      <c r="C560" s="11" t="s">
        <v>428</v>
      </c>
      <c r="D560" s="12" t="s">
        <v>701</v>
      </c>
      <c r="E560" s="12" t="s">
        <v>321</v>
      </c>
      <c r="F560" s="11" t="s">
        <v>748</v>
      </c>
      <c r="G560" s="24">
        <v>0</v>
      </c>
      <c r="H560" s="11">
        <v>6</v>
      </c>
      <c r="I560" s="12" t="s">
        <v>580</v>
      </c>
      <c r="J560" t="str">
        <f t="shared" si="19"/>
        <v>Inigo Osacar LopezdeArmentia</v>
      </c>
      <c r="K560">
        <f>COUNTIFS(J:J,Tabla9[[#This Row],[Nombre completo]])</f>
        <v>1</v>
      </c>
    </row>
    <row r="561" spans="1:11" x14ac:dyDescent="0.2">
      <c r="A561" s="11" t="s">
        <v>666</v>
      </c>
      <c r="B561" t="s">
        <v>650</v>
      </c>
      <c r="C561" s="11" t="s">
        <v>484</v>
      </c>
      <c r="D561" s="11" t="s">
        <v>651</v>
      </c>
      <c r="E561" s="12" t="s">
        <v>321</v>
      </c>
      <c r="F561" s="11" t="s">
        <v>13</v>
      </c>
      <c r="G561" s="24">
        <v>0</v>
      </c>
      <c r="H561" s="11">
        <v>6</v>
      </c>
      <c r="I561" s="12" t="s">
        <v>580</v>
      </c>
      <c r="J561" t="str">
        <f t="shared" si="19"/>
        <v>Abel Otazu Casanes</v>
      </c>
      <c r="K561">
        <f>COUNTIFS(J:J,Tabla9[[#This Row],[Nombre completo]])</f>
        <v>2</v>
      </c>
    </row>
    <row r="562" spans="1:11" x14ac:dyDescent="0.2">
      <c r="A562" s="11" t="s">
        <v>667</v>
      </c>
      <c r="B562" s="11" t="s">
        <v>171</v>
      </c>
      <c r="C562" s="11" t="s">
        <v>635</v>
      </c>
      <c r="E562" s="12" t="s">
        <v>321</v>
      </c>
      <c r="F562" s="12" t="s">
        <v>702</v>
      </c>
      <c r="G562" s="24">
        <v>0</v>
      </c>
      <c r="H562" s="11">
        <v>6</v>
      </c>
      <c r="I562" s="12" t="s">
        <v>580</v>
      </c>
      <c r="J562" t="str">
        <f t="shared" si="19"/>
        <v xml:space="preserve">Martin Beaumont </v>
      </c>
      <c r="K562">
        <f>COUNTIFS(J:J,Tabla9[[#This Row],[Nombre completo]])</f>
        <v>2</v>
      </c>
    </row>
    <row r="563" spans="1:11" x14ac:dyDescent="0.2">
      <c r="A563" s="11" t="s">
        <v>668</v>
      </c>
      <c r="B563" t="s">
        <v>65</v>
      </c>
      <c r="C563" s="11" t="s">
        <v>669</v>
      </c>
      <c r="D563" s="11" t="s">
        <v>352</v>
      </c>
      <c r="E563" s="12" t="s">
        <v>321</v>
      </c>
      <c r="F563" s="11" t="s">
        <v>702</v>
      </c>
      <c r="G563" s="24">
        <v>0</v>
      </c>
      <c r="H563" s="11">
        <v>6</v>
      </c>
      <c r="I563" s="12" t="s">
        <v>580</v>
      </c>
      <c r="J563" t="str">
        <f t="shared" si="19"/>
        <v>Javier Lasaosa Espinosa</v>
      </c>
      <c r="K563">
        <f>COUNTIFS(J:J,Tabla9[[#This Row],[Nombre completo]])</f>
        <v>1</v>
      </c>
    </row>
    <row r="564" spans="1:11" x14ac:dyDescent="0.2">
      <c r="A564" s="11" t="s">
        <v>670</v>
      </c>
      <c r="B564" t="s">
        <v>128</v>
      </c>
      <c r="C564" s="11" t="s">
        <v>90</v>
      </c>
      <c r="D564" s="11" t="s">
        <v>171</v>
      </c>
      <c r="E564" s="12" t="s">
        <v>321</v>
      </c>
      <c r="F564" s="11" t="s">
        <v>750</v>
      </c>
      <c r="G564" s="24">
        <v>0</v>
      </c>
      <c r="H564" s="11">
        <v>6</v>
      </c>
      <c r="I564" s="12" t="s">
        <v>580</v>
      </c>
      <c r="J564" t="str">
        <f t="shared" si="19"/>
        <v>Ignacio Miguel Martin</v>
      </c>
      <c r="K564">
        <f>COUNTIFS(J:J,Tabla9[[#This Row],[Nombre completo]])</f>
        <v>1</v>
      </c>
    </row>
    <row r="565" spans="1:11" x14ac:dyDescent="0.2">
      <c r="A565" s="11" t="s">
        <v>671</v>
      </c>
      <c r="B565" s="11" t="s">
        <v>458</v>
      </c>
      <c r="C565" s="11" t="s">
        <v>672</v>
      </c>
      <c r="E565" s="12" t="s">
        <v>321</v>
      </c>
      <c r="F565" s="11" t="s">
        <v>13</v>
      </c>
      <c r="G565" s="24">
        <v>0</v>
      </c>
      <c r="H565" s="11">
        <v>6</v>
      </c>
      <c r="I565" s="12" t="s">
        <v>580</v>
      </c>
      <c r="J565" t="str">
        <f t="shared" si="19"/>
        <v xml:space="preserve">Diego Tabar </v>
      </c>
      <c r="K565">
        <f>COUNTIFS(J:J,Tabla9[[#This Row],[Nombre completo]])</f>
        <v>1</v>
      </c>
    </row>
    <row r="566" spans="1:11" x14ac:dyDescent="0.2">
      <c r="A566">
        <v>1</v>
      </c>
      <c r="B566" t="s">
        <v>14</v>
      </c>
      <c r="C566" t="s">
        <v>15</v>
      </c>
      <c r="D566" t="s">
        <v>16</v>
      </c>
      <c r="E566" s="12" t="s">
        <v>321</v>
      </c>
      <c r="F566" t="s">
        <v>744</v>
      </c>
      <c r="G566" s="22">
        <v>5.5</v>
      </c>
      <c r="H566" s="7">
        <v>6</v>
      </c>
      <c r="I566" t="s">
        <v>717</v>
      </c>
      <c r="J566" t="str">
        <f>CONCATENATE(B566," ",C566," ",D566)</f>
        <v>Mateo Echegoyen Sadyan</v>
      </c>
      <c r="K566">
        <f>COUNTIFS(J:J,Tabla9[[#This Row],[Nombre completo]])</f>
        <v>7</v>
      </c>
    </row>
    <row r="567" spans="1:11" x14ac:dyDescent="0.2">
      <c r="A567">
        <v>2</v>
      </c>
      <c r="B567" t="s">
        <v>120</v>
      </c>
      <c r="C567" t="s">
        <v>324</v>
      </c>
      <c r="D567" t="s">
        <v>325</v>
      </c>
      <c r="E567" s="12" t="s">
        <v>321</v>
      </c>
      <c r="F567" t="s">
        <v>718</v>
      </c>
      <c r="G567" s="22">
        <v>5</v>
      </c>
      <c r="H567" s="7">
        <v>6</v>
      </c>
      <c r="I567" t="s">
        <v>717</v>
      </c>
      <c r="J567" t="str">
        <f t="shared" ref="J567:J589" si="20">CONCATENATE(B567," ",C567," ",D567)</f>
        <v>Gorka Tafall Villanueva</v>
      </c>
      <c r="K567" s="3">
        <f>COUNTIFS(J:J,Tabla9[[#This Row],[Nombre completo]])</f>
        <v>3</v>
      </c>
    </row>
    <row r="568" spans="1:11" x14ac:dyDescent="0.2">
      <c r="A568">
        <v>3</v>
      </c>
      <c r="B568" t="s">
        <v>17</v>
      </c>
      <c r="C568" t="s">
        <v>18</v>
      </c>
      <c r="D568" t="s">
        <v>19</v>
      </c>
      <c r="E568" s="12" t="s">
        <v>321</v>
      </c>
      <c r="F568" t="s">
        <v>744</v>
      </c>
      <c r="G568" s="22">
        <v>4.5</v>
      </c>
      <c r="H568" s="7">
        <v>6</v>
      </c>
      <c r="I568" t="s">
        <v>717</v>
      </c>
      <c r="J568" t="str">
        <f t="shared" si="20"/>
        <v>Ander Arrastia Urroz</v>
      </c>
      <c r="K568" s="3">
        <f>COUNTIFS(J:J,Tabla9[[#This Row],[Nombre completo]])</f>
        <v>8</v>
      </c>
    </row>
    <row r="569" spans="1:11" x14ac:dyDescent="0.2">
      <c r="A569">
        <v>4</v>
      </c>
      <c r="B569" t="s">
        <v>24</v>
      </c>
      <c r="C569" t="s">
        <v>25</v>
      </c>
      <c r="D569" t="s">
        <v>26</v>
      </c>
      <c r="E569" s="12" t="s">
        <v>321</v>
      </c>
      <c r="F569" t="s">
        <v>744</v>
      </c>
      <c r="G569" s="22">
        <v>4</v>
      </c>
      <c r="H569" s="7">
        <v>6</v>
      </c>
      <c r="I569" t="s">
        <v>717</v>
      </c>
      <c r="J569" t="str">
        <f t="shared" si="20"/>
        <v>Kaiet Viana Aznar</v>
      </c>
      <c r="K569" s="3">
        <f>COUNTIFS(J:J,Tabla9[[#This Row],[Nombre completo]])</f>
        <v>7</v>
      </c>
    </row>
    <row r="570" spans="1:11" x14ac:dyDescent="0.2">
      <c r="A570">
        <v>5</v>
      </c>
      <c r="B570" t="s">
        <v>21</v>
      </c>
      <c r="C570" t="s">
        <v>22</v>
      </c>
      <c r="D570" t="s">
        <v>23</v>
      </c>
      <c r="E570" s="12" t="s">
        <v>321</v>
      </c>
      <c r="F570" t="s">
        <v>744</v>
      </c>
      <c r="G570" s="22">
        <v>4</v>
      </c>
      <c r="H570" s="7">
        <v>6</v>
      </c>
      <c r="I570" t="s">
        <v>717</v>
      </c>
      <c r="J570" t="str">
        <f t="shared" si="20"/>
        <v>Oier Canle Ruiz</v>
      </c>
      <c r="K570" s="3">
        <f>COUNTIFS(J:J,Tabla9[[#This Row],[Nombre completo]])</f>
        <v>6</v>
      </c>
    </row>
    <row r="571" spans="1:11" x14ac:dyDescent="0.2">
      <c r="A571">
        <v>6</v>
      </c>
      <c r="B571" t="s">
        <v>73</v>
      </c>
      <c r="C571" t="s">
        <v>56</v>
      </c>
      <c r="D571" t="s">
        <v>57</v>
      </c>
      <c r="E571" s="12" t="s">
        <v>321</v>
      </c>
      <c r="F571" t="s">
        <v>43</v>
      </c>
      <c r="G571" s="22">
        <v>4</v>
      </c>
      <c r="H571" s="7">
        <v>6</v>
      </c>
      <c r="I571" t="s">
        <v>717</v>
      </c>
      <c r="J571" t="str">
        <f t="shared" si="20"/>
        <v>Ezpel Garbisu Juaniz</v>
      </c>
      <c r="K571" s="3">
        <f>COUNTIFS(J:J,Tabla9[[#This Row],[Nombre completo]])</f>
        <v>5</v>
      </c>
    </row>
    <row r="572" spans="1:11" x14ac:dyDescent="0.2">
      <c r="A572">
        <v>7</v>
      </c>
      <c r="B572" t="s">
        <v>223</v>
      </c>
      <c r="C572" t="s">
        <v>224</v>
      </c>
      <c r="D572" t="s">
        <v>121</v>
      </c>
      <c r="E572" s="12" t="s">
        <v>321</v>
      </c>
      <c r="F572" t="s">
        <v>13</v>
      </c>
      <c r="G572" s="22">
        <v>4</v>
      </c>
      <c r="H572" s="7">
        <v>6</v>
      </c>
      <c r="I572" t="s">
        <v>717</v>
      </c>
      <c r="J572" t="str">
        <f t="shared" si="20"/>
        <v>Keira Arregui Gonzalez</v>
      </c>
      <c r="K572" s="3">
        <f>COUNTIFS(J:J,Tabla9[[#This Row],[Nombre completo]])</f>
        <v>8</v>
      </c>
    </row>
    <row r="573" spans="1:11" x14ac:dyDescent="0.2">
      <c r="A573">
        <v>8</v>
      </c>
      <c r="B573" t="s">
        <v>684</v>
      </c>
      <c r="C573" t="s">
        <v>464</v>
      </c>
      <c r="D573" t="s">
        <v>465</v>
      </c>
      <c r="E573" s="12" t="s">
        <v>321</v>
      </c>
      <c r="F573" t="s">
        <v>13</v>
      </c>
      <c r="G573" s="22" t="s">
        <v>719</v>
      </c>
      <c r="H573" s="7">
        <v>6</v>
      </c>
      <c r="I573" t="s">
        <v>717</v>
      </c>
      <c r="J573" t="str">
        <f t="shared" si="20"/>
        <v>FranciscoJavier Lacunza Melero</v>
      </c>
      <c r="K573" s="3">
        <f>COUNTIFS(J:J,Tabla9[[#This Row],[Nombre completo]])</f>
        <v>2</v>
      </c>
    </row>
    <row r="574" spans="1:11" x14ac:dyDescent="0.2">
      <c r="A574">
        <v>9</v>
      </c>
      <c r="B574" t="s">
        <v>398</v>
      </c>
      <c r="C574" t="s">
        <v>126</v>
      </c>
      <c r="D574" t="s">
        <v>476</v>
      </c>
      <c r="E574" s="12" t="s">
        <v>321</v>
      </c>
      <c r="F574" t="s">
        <v>744</v>
      </c>
      <c r="G574" s="22" t="s">
        <v>719</v>
      </c>
      <c r="H574" s="7">
        <v>6</v>
      </c>
      <c r="I574" t="s">
        <v>717</v>
      </c>
      <c r="J574" t="str">
        <f t="shared" si="20"/>
        <v>Ion Goni Sierro</v>
      </c>
      <c r="K574" s="3">
        <f>COUNTIFS(J:J,Tabla9[[#This Row],[Nombre completo]])</f>
        <v>5</v>
      </c>
    </row>
    <row r="575" spans="1:11" x14ac:dyDescent="0.2">
      <c r="A575">
        <v>10</v>
      </c>
      <c r="B575" t="s">
        <v>6</v>
      </c>
      <c r="C575" t="s">
        <v>7</v>
      </c>
      <c r="D575" t="s">
        <v>8</v>
      </c>
      <c r="E575" s="12" t="s">
        <v>321</v>
      </c>
      <c r="F575" t="s">
        <v>744</v>
      </c>
      <c r="G575" s="22">
        <v>3</v>
      </c>
      <c r="H575" s="7">
        <v>6</v>
      </c>
      <c r="I575" t="s">
        <v>717</v>
      </c>
      <c r="J575" t="str">
        <f t="shared" si="20"/>
        <v>Victor Dieguez Mocoroa</v>
      </c>
      <c r="K575" s="3">
        <f>COUNTIFS(J:J,Tabla9[[#This Row],[Nombre completo]])</f>
        <v>9</v>
      </c>
    </row>
    <row r="576" spans="1:11" x14ac:dyDescent="0.2">
      <c r="A576">
        <v>11</v>
      </c>
      <c r="B576" t="s">
        <v>27</v>
      </c>
      <c r="C576" t="s">
        <v>28</v>
      </c>
      <c r="D576" t="s">
        <v>29</v>
      </c>
      <c r="E576" s="12" t="s">
        <v>321</v>
      </c>
      <c r="F576" t="s">
        <v>20</v>
      </c>
      <c r="G576" s="22">
        <v>3</v>
      </c>
      <c r="H576" s="7">
        <v>6</v>
      </c>
      <c r="I576" t="s">
        <v>717</v>
      </c>
      <c r="J576" t="str">
        <f t="shared" si="20"/>
        <v>Urritz Irigoyen Solano</v>
      </c>
      <c r="K576" s="3">
        <f>COUNTIFS(J:J,Tabla9[[#This Row],[Nombre completo]])</f>
        <v>2</v>
      </c>
    </row>
    <row r="577" spans="1:11" x14ac:dyDescent="0.2">
      <c r="A577">
        <v>12</v>
      </c>
      <c r="B577" t="s">
        <v>720</v>
      </c>
      <c r="C577" t="s">
        <v>198</v>
      </c>
      <c r="D577" t="s">
        <v>721</v>
      </c>
      <c r="E577" s="12" t="s">
        <v>321</v>
      </c>
      <c r="F577" t="s">
        <v>751</v>
      </c>
      <c r="G577" s="22">
        <v>3</v>
      </c>
      <c r="H577" s="7">
        <v>6</v>
      </c>
      <c r="I577" t="s">
        <v>717</v>
      </c>
      <c r="J577" t="str">
        <f t="shared" si="20"/>
        <v>Adur Munoz Ferreira</v>
      </c>
      <c r="K577" s="3">
        <f>COUNTIFS(J:J,Tabla9[[#This Row],[Nombre completo]])</f>
        <v>1</v>
      </c>
    </row>
    <row r="578" spans="1:11" x14ac:dyDescent="0.2">
      <c r="A578">
        <v>13</v>
      </c>
      <c r="B578" t="s">
        <v>30</v>
      </c>
      <c r="C578" t="s">
        <v>31</v>
      </c>
      <c r="D578" t="s">
        <v>32</v>
      </c>
      <c r="E578" s="12" t="s">
        <v>321</v>
      </c>
      <c r="F578" t="s">
        <v>744</v>
      </c>
      <c r="G578" s="22">
        <v>3</v>
      </c>
      <c r="H578" s="7">
        <v>6</v>
      </c>
      <c r="I578" t="s">
        <v>717</v>
      </c>
      <c r="J578" t="str">
        <f t="shared" si="20"/>
        <v>Oihan Izquierdo Abadia</v>
      </c>
      <c r="K578" s="3">
        <f>COUNTIFS(J:J,Tabla9[[#This Row],[Nombre completo]])</f>
        <v>4</v>
      </c>
    </row>
    <row r="579" spans="1:11" x14ac:dyDescent="0.2">
      <c r="A579">
        <v>14</v>
      </c>
      <c r="B579" t="s">
        <v>93</v>
      </c>
      <c r="C579" t="s">
        <v>722</v>
      </c>
      <c r="D579" t="s">
        <v>723</v>
      </c>
      <c r="E579" s="12" t="s">
        <v>321</v>
      </c>
      <c r="F579" t="s">
        <v>463</v>
      </c>
      <c r="G579" s="22">
        <v>3</v>
      </c>
      <c r="H579" s="7">
        <v>6</v>
      </c>
      <c r="I579" t="s">
        <v>717</v>
      </c>
      <c r="J579" t="str">
        <f t="shared" si="20"/>
        <v>Pablo Arnal Larraia</v>
      </c>
      <c r="K579" s="3">
        <f>COUNTIFS(J:J,Tabla9[[#This Row],[Nombre completo]])</f>
        <v>1</v>
      </c>
    </row>
    <row r="580" spans="1:11" x14ac:dyDescent="0.2">
      <c r="A580">
        <v>15</v>
      </c>
      <c r="B580" t="s">
        <v>10</v>
      </c>
      <c r="C580" t="s">
        <v>11</v>
      </c>
      <c r="D580" t="s">
        <v>12</v>
      </c>
      <c r="E580" s="12" t="s">
        <v>321</v>
      </c>
      <c r="F580" t="s">
        <v>13</v>
      </c>
      <c r="G580" s="22">
        <v>3</v>
      </c>
      <c r="H580" s="7">
        <v>6</v>
      </c>
      <c r="I580" t="s">
        <v>717</v>
      </c>
      <c r="J580" t="str">
        <f t="shared" si="20"/>
        <v>Raul Burriel Ureta</v>
      </c>
      <c r="K580" s="3">
        <f>COUNTIFS(J:J,Tabla9[[#This Row],[Nombre completo]])</f>
        <v>9</v>
      </c>
    </row>
    <row r="581" spans="1:11" x14ac:dyDescent="0.2">
      <c r="A581">
        <v>16</v>
      </c>
      <c r="B581" t="s">
        <v>164</v>
      </c>
      <c r="C581" t="s">
        <v>724</v>
      </c>
      <c r="D581" t="s">
        <v>23</v>
      </c>
      <c r="E581" s="12" t="s">
        <v>321</v>
      </c>
      <c r="F581" t="s">
        <v>241</v>
      </c>
      <c r="G581" s="22">
        <v>3</v>
      </c>
      <c r="H581" s="7">
        <v>6</v>
      </c>
      <c r="I581" t="s">
        <v>717</v>
      </c>
      <c r="J581" t="str">
        <f t="shared" si="20"/>
        <v>Aitor Villafranca Ruiz</v>
      </c>
      <c r="K581" s="3">
        <f>COUNTIFS(J:J,Tabla9[[#This Row],[Nombre completo]])</f>
        <v>1</v>
      </c>
    </row>
    <row r="582" spans="1:11" x14ac:dyDescent="0.2">
      <c r="A582">
        <v>17</v>
      </c>
      <c r="B582" t="s">
        <v>55</v>
      </c>
      <c r="C582" t="s">
        <v>56</v>
      </c>
      <c r="D582" t="s">
        <v>57</v>
      </c>
      <c r="E582" s="12" t="s">
        <v>321</v>
      </c>
      <c r="F582" t="s">
        <v>43</v>
      </c>
      <c r="G582" s="22">
        <v>2.5</v>
      </c>
      <c r="H582" s="7">
        <v>6</v>
      </c>
      <c r="I582" t="s">
        <v>717</v>
      </c>
      <c r="J582" t="str">
        <f t="shared" si="20"/>
        <v>Larraitz Garbisu Juaniz</v>
      </c>
      <c r="K582" s="3">
        <f>COUNTIFS(J:J,Tabla9[[#This Row],[Nombre completo]])</f>
        <v>6</v>
      </c>
    </row>
    <row r="583" spans="1:11" x14ac:dyDescent="0.2">
      <c r="A583">
        <v>18</v>
      </c>
      <c r="B583" t="s">
        <v>725</v>
      </c>
      <c r="C583" t="s">
        <v>726</v>
      </c>
      <c r="D583" t="s">
        <v>727</v>
      </c>
      <c r="E583" s="12" t="s">
        <v>321</v>
      </c>
      <c r="F583" t="s">
        <v>463</v>
      </c>
      <c r="G583" s="22">
        <v>2</v>
      </c>
      <c r="H583" s="7">
        <v>6</v>
      </c>
      <c r="I583" t="s">
        <v>717</v>
      </c>
      <c r="J583" t="str">
        <f t="shared" si="20"/>
        <v>Blanca Berenguer Vazquez</v>
      </c>
      <c r="K583" s="3">
        <f>COUNTIFS(J:J,Tabla9[[#This Row],[Nombre completo]])</f>
        <v>1</v>
      </c>
    </row>
    <row r="584" spans="1:11" x14ac:dyDescent="0.2">
      <c r="A584">
        <v>19</v>
      </c>
      <c r="B584" t="s">
        <v>437</v>
      </c>
      <c r="C584" t="s">
        <v>101</v>
      </c>
      <c r="D584" t="s">
        <v>255</v>
      </c>
      <c r="E584" s="12" t="s">
        <v>321</v>
      </c>
      <c r="F584" t="s">
        <v>13</v>
      </c>
      <c r="G584" s="22">
        <v>2</v>
      </c>
      <c r="H584" s="7">
        <v>6</v>
      </c>
      <c r="I584" t="s">
        <v>717</v>
      </c>
      <c r="J584" t="str">
        <f t="shared" si="20"/>
        <v>Helena Garcia Nunez</v>
      </c>
      <c r="K584" s="3">
        <f>COUNTIFS(J:J,Tabla9[[#This Row],[Nombre completo]])</f>
        <v>5</v>
      </c>
    </row>
    <row r="585" spans="1:11" x14ac:dyDescent="0.2">
      <c r="A585">
        <v>20</v>
      </c>
      <c r="B585" t="s">
        <v>550</v>
      </c>
      <c r="C585" t="s">
        <v>11</v>
      </c>
      <c r="D585" t="s">
        <v>12</v>
      </c>
      <c r="E585" s="12" t="s">
        <v>321</v>
      </c>
      <c r="F585" t="s">
        <v>13</v>
      </c>
      <c r="G585" s="22">
        <v>2</v>
      </c>
      <c r="H585" s="7">
        <v>6</v>
      </c>
      <c r="I585" t="s">
        <v>717</v>
      </c>
      <c r="J585" t="str">
        <f t="shared" si="20"/>
        <v>Sergio Burriel Ureta</v>
      </c>
      <c r="K585" s="3">
        <f>COUNTIFS(J:J,Tabla9[[#This Row],[Nombre completo]])</f>
        <v>4</v>
      </c>
    </row>
    <row r="586" spans="1:11" x14ac:dyDescent="0.2">
      <c r="A586">
        <v>21</v>
      </c>
      <c r="B586" t="s">
        <v>482</v>
      </c>
      <c r="C586" t="s">
        <v>483</v>
      </c>
      <c r="D586" t="s">
        <v>484</v>
      </c>
      <c r="E586" s="12" t="s">
        <v>321</v>
      </c>
      <c r="F586" t="s">
        <v>13</v>
      </c>
      <c r="G586" s="22">
        <v>1.5</v>
      </c>
      <c r="H586" s="7">
        <v>6</v>
      </c>
      <c r="I586" t="s">
        <v>717</v>
      </c>
      <c r="J586" t="str">
        <f t="shared" si="20"/>
        <v>Leire Vidaurre Otazu</v>
      </c>
      <c r="K586" s="3">
        <f>COUNTIFS(J:J,Tabla9[[#This Row],[Nombre completo]])</f>
        <v>2</v>
      </c>
    </row>
    <row r="587" spans="1:11" x14ac:dyDescent="0.2">
      <c r="A587">
        <v>22</v>
      </c>
      <c r="B587" t="s">
        <v>71</v>
      </c>
      <c r="C587" t="s">
        <v>726</v>
      </c>
      <c r="D587" t="s">
        <v>727</v>
      </c>
      <c r="E587" s="12" t="s">
        <v>321</v>
      </c>
      <c r="F587" t="s">
        <v>463</v>
      </c>
      <c r="G587" s="22">
        <v>1.5</v>
      </c>
      <c r="H587" s="7">
        <v>6</v>
      </c>
      <c r="I587" t="s">
        <v>717</v>
      </c>
      <c r="J587" t="str">
        <f t="shared" si="20"/>
        <v>Gonzalo Berenguer Vazquez</v>
      </c>
      <c r="K587" s="3">
        <f>COUNTIFS(J:J,Tabla9[[#This Row],[Nombre completo]])</f>
        <v>1</v>
      </c>
    </row>
    <row r="588" spans="1:11" x14ac:dyDescent="0.2">
      <c r="A588">
        <v>23</v>
      </c>
      <c r="B588" t="s">
        <v>728</v>
      </c>
      <c r="C588" t="s">
        <v>364</v>
      </c>
      <c r="D588" t="s">
        <v>729</v>
      </c>
      <c r="E588" s="12" t="s">
        <v>321</v>
      </c>
      <c r="F588" t="s">
        <v>702</v>
      </c>
      <c r="G588" s="22">
        <v>1.5</v>
      </c>
      <c r="H588" s="7">
        <v>6</v>
      </c>
      <c r="I588" t="s">
        <v>717</v>
      </c>
      <c r="J588" t="str">
        <f t="shared" si="20"/>
        <v>Kerman Lizarraga Heredia</v>
      </c>
      <c r="K588" s="3">
        <f>COUNTIFS(J:J,Tabla9[[#This Row],[Nombre completo]])</f>
        <v>1</v>
      </c>
    </row>
    <row r="589" spans="1:11" x14ac:dyDescent="0.2">
      <c r="A589">
        <v>24</v>
      </c>
      <c r="B589" t="s">
        <v>730</v>
      </c>
      <c r="C589" t="s">
        <v>731</v>
      </c>
      <c r="D589" t="s">
        <v>752</v>
      </c>
      <c r="E589" s="12" t="s">
        <v>321</v>
      </c>
      <c r="F589" t="s">
        <v>753</v>
      </c>
      <c r="G589" s="22">
        <v>0</v>
      </c>
      <c r="H589" s="7">
        <v>0</v>
      </c>
      <c r="I589" t="s">
        <v>717</v>
      </c>
      <c r="J589" t="str">
        <f t="shared" si="20"/>
        <v>Oriol Najar Arrieta</v>
      </c>
      <c r="K589" s="3">
        <f>COUNTIFS(J:J,Tabla9[[#This Row],[Nombre completo]])</f>
        <v>1</v>
      </c>
    </row>
    <row r="590" spans="1:11" x14ac:dyDescent="0.2">
      <c r="A590" s="1">
        <v>1</v>
      </c>
      <c r="B590" t="s">
        <v>179</v>
      </c>
      <c r="C590" t="s">
        <v>273</v>
      </c>
      <c r="D590" t="s">
        <v>338</v>
      </c>
      <c r="E590" t="s">
        <v>81</v>
      </c>
      <c r="F590" t="s">
        <v>43</v>
      </c>
      <c r="G590" s="23">
        <v>5.5</v>
      </c>
      <c r="H590" s="7">
        <v>6</v>
      </c>
      <c r="I590" t="s">
        <v>717</v>
      </c>
      <c r="J590" t="str">
        <f t="shared" ref="J590:J611" si="21">CONCATENATE(B590," ",C590," ",D590)</f>
        <v>Unax Senosiain Noriega</v>
      </c>
      <c r="K590" s="3">
        <f>COUNTIFS(J:J,Tabla9[[#This Row],[Nombre completo]])</f>
        <v>6</v>
      </c>
    </row>
    <row r="591" spans="1:11" x14ac:dyDescent="0.2">
      <c r="A591" s="1">
        <v>2</v>
      </c>
      <c r="B591" t="s">
        <v>104</v>
      </c>
      <c r="C591" t="s">
        <v>324</v>
      </c>
      <c r="D591" t="s">
        <v>325</v>
      </c>
      <c r="E591" t="s">
        <v>81</v>
      </c>
      <c r="F591" t="s">
        <v>718</v>
      </c>
      <c r="G591" s="23">
        <v>5.5</v>
      </c>
      <c r="H591" s="7">
        <v>6</v>
      </c>
      <c r="I591" t="s">
        <v>717</v>
      </c>
      <c r="J591" t="str">
        <f t="shared" si="21"/>
        <v>Iker Tafall Villanueva</v>
      </c>
      <c r="K591" s="3">
        <f>COUNTIFS(J:J,Tabla9[[#This Row],[Nombre completo]])</f>
        <v>3</v>
      </c>
    </row>
    <row r="592" spans="1:11" x14ac:dyDescent="0.2">
      <c r="A592" s="1">
        <v>3</v>
      </c>
      <c r="B592" t="s">
        <v>229</v>
      </c>
      <c r="C592" t="s">
        <v>230</v>
      </c>
      <c r="D592" t="s">
        <v>231</v>
      </c>
      <c r="E592" t="s">
        <v>81</v>
      </c>
      <c r="F592" t="s">
        <v>13</v>
      </c>
      <c r="G592" s="23">
        <v>4.5</v>
      </c>
      <c r="H592" s="7">
        <v>6</v>
      </c>
      <c r="I592" t="s">
        <v>717</v>
      </c>
      <c r="J592" t="str">
        <f t="shared" si="21"/>
        <v>Luca Salas Giralda</v>
      </c>
      <c r="K592" s="3">
        <f>COUNTIFS(J:J,Tabla9[[#This Row],[Nombre completo]])</f>
        <v>4</v>
      </c>
    </row>
    <row r="593" spans="1:11" x14ac:dyDescent="0.2">
      <c r="A593" s="1">
        <v>4</v>
      </c>
      <c r="B593" t="s">
        <v>109</v>
      </c>
      <c r="C593" t="s">
        <v>110</v>
      </c>
      <c r="D593" t="s">
        <v>49</v>
      </c>
      <c r="E593" t="s">
        <v>81</v>
      </c>
      <c r="F593" t="s">
        <v>13</v>
      </c>
      <c r="G593" s="23">
        <v>4</v>
      </c>
      <c r="H593" s="7">
        <v>6</v>
      </c>
      <c r="I593" t="s">
        <v>717</v>
      </c>
      <c r="J593" t="str">
        <f t="shared" si="21"/>
        <v>Daniel Aiciondo Perez</v>
      </c>
      <c r="K593" s="3">
        <f>COUNTIFS(J:J,Tabla9[[#This Row],[Nombre completo]])</f>
        <v>6</v>
      </c>
    </row>
    <row r="594" spans="1:11" x14ac:dyDescent="0.2">
      <c r="A594" s="1">
        <v>5</v>
      </c>
      <c r="B594" t="s">
        <v>61</v>
      </c>
      <c r="C594" t="s">
        <v>94</v>
      </c>
      <c r="D594" s="11" t="s">
        <v>95</v>
      </c>
      <c r="E594" t="s">
        <v>81</v>
      </c>
      <c r="F594" t="s">
        <v>43</v>
      </c>
      <c r="G594" s="23">
        <v>4</v>
      </c>
      <c r="H594" s="7">
        <v>6</v>
      </c>
      <c r="I594" t="s">
        <v>717</v>
      </c>
      <c r="J594" t="str">
        <f t="shared" si="21"/>
        <v>Asier Etayo Delgado</v>
      </c>
      <c r="K594" s="3">
        <f>COUNTIFS(J:J,Tabla9[[#This Row],[Nombre completo]])</f>
        <v>9</v>
      </c>
    </row>
    <row r="595" spans="1:11" x14ac:dyDescent="0.2">
      <c r="A595" s="1">
        <v>6</v>
      </c>
      <c r="B595" t="s">
        <v>96</v>
      </c>
      <c r="C595" t="s">
        <v>97</v>
      </c>
      <c r="D595" t="s">
        <v>98</v>
      </c>
      <c r="E595" t="s">
        <v>81</v>
      </c>
      <c r="F595" t="s">
        <v>744</v>
      </c>
      <c r="G595" s="23">
        <v>3.5</v>
      </c>
      <c r="H595" s="7">
        <v>6</v>
      </c>
      <c r="I595" t="s">
        <v>717</v>
      </c>
      <c r="J595" t="str">
        <f t="shared" si="21"/>
        <v>Jorge Suescun Ocariz</v>
      </c>
      <c r="K595" s="3">
        <f>COUNTIFS(J:J,Tabla9[[#This Row],[Nombre completo]])</f>
        <v>7</v>
      </c>
    </row>
    <row r="596" spans="1:11" x14ac:dyDescent="0.2">
      <c r="A596" s="1">
        <v>7</v>
      </c>
      <c r="B596" t="s">
        <v>625</v>
      </c>
      <c r="C596" t="s">
        <v>585</v>
      </c>
      <c r="D596" t="s">
        <v>569</v>
      </c>
      <c r="E596" t="s">
        <v>81</v>
      </c>
      <c r="F596" t="s">
        <v>13</v>
      </c>
      <c r="G596" s="23">
        <v>3.5</v>
      </c>
      <c r="H596" s="7">
        <v>6</v>
      </c>
      <c r="I596" t="s">
        <v>717</v>
      </c>
      <c r="J596" t="str">
        <f t="shared" si="21"/>
        <v>Luken Galarza Arza</v>
      </c>
      <c r="K596" s="3">
        <f>COUNTIFS(J:J,Tabla9[[#This Row],[Nombre completo]])</f>
        <v>2</v>
      </c>
    </row>
    <row r="597" spans="1:11" x14ac:dyDescent="0.2">
      <c r="A597" s="1">
        <v>8</v>
      </c>
      <c r="B597" t="s">
        <v>90</v>
      </c>
      <c r="C597" t="s">
        <v>91</v>
      </c>
      <c r="D597" t="s">
        <v>92</v>
      </c>
      <c r="E597" t="s">
        <v>81</v>
      </c>
      <c r="F597" t="s">
        <v>13</v>
      </c>
      <c r="G597" s="23">
        <v>3.5</v>
      </c>
      <c r="H597" s="7">
        <v>6</v>
      </c>
      <c r="I597" t="s">
        <v>717</v>
      </c>
      <c r="J597" t="str">
        <f t="shared" si="21"/>
        <v>Miguel Iribas Garayoa</v>
      </c>
      <c r="K597" s="3">
        <f>COUNTIFS(J:J,Tabla9[[#This Row],[Nombre completo]])</f>
        <v>7</v>
      </c>
    </row>
    <row r="598" spans="1:11" x14ac:dyDescent="0.2">
      <c r="A598" s="1">
        <v>9</v>
      </c>
      <c r="B598" t="s">
        <v>87</v>
      </c>
      <c r="C598" t="s">
        <v>88</v>
      </c>
      <c r="D598" t="s">
        <v>89</v>
      </c>
      <c r="E598" t="s">
        <v>81</v>
      </c>
      <c r="F598" t="s">
        <v>43</v>
      </c>
      <c r="G598" s="23">
        <v>3</v>
      </c>
      <c r="H598" s="7">
        <v>6</v>
      </c>
      <c r="I598" t="s">
        <v>717</v>
      </c>
      <c r="J598" t="str">
        <f t="shared" si="21"/>
        <v>Mario Antonanzas Fernandez</v>
      </c>
      <c r="K598" s="3">
        <f>COUNTIFS(J:J,Tabla9[[#This Row],[Nombre completo]])</f>
        <v>9</v>
      </c>
    </row>
    <row r="599" spans="1:11" x14ac:dyDescent="0.2">
      <c r="A599" s="1">
        <v>10</v>
      </c>
      <c r="B599" t="s">
        <v>369</v>
      </c>
      <c r="C599" t="s">
        <v>370</v>
      </c>
      <c r="D599" t="s">
        <v>371</v>
      </c>
      <c r="E599" t="s">
        <v>81</v>
      </c>
      <c r="F599" t="s">
        <v>13</v>
      </c>
      <c r="G599" s="23">
        <v>3</v>
      </c>
      <c r="H599" s="7">
        <v>6</v>
      </c>
      <c r="I599" t="s">
        <v>717</v>
      </c>
      <c r="J599" t="str">
        <f t="shared" si="21"/>
        <v>Maria Labiano Hernandez</v>
      </c>
      <c r="K599" s="3">
        <f>COUNTIFS(J:J,Tabla9[[#This Row],[Nombre completo]])</f>
        <v>6</v>
      </c>
    </row>
    <row r="600" spans="1:11" x14ac:dyDescent="0.2">
      <c r="A600" s="1">
        <v>11</v>
      </c>
      <c r="B600" t="s">
        <v>61</v>
      </c>
      <c r="C600" t="s">
        <v>131</v>
      </c>
      <c r="D600" t="s">
        <v>132</v>
      </c>
      <c r="E600" t="s">
        <v>81</v>
      </c>
      <c r="F600" t="s">
        <v>43</v>
      </c>
      <c r="G600" s="23">
        <v>3</v>
      </c>
      <c r="H600" s="7">
        <v>6</v>
      </c>
      <c r="I600" t="s">
        <v>717</v>
      </c>
      <c r="J600" t="str">
        <f t="shared" si="21"/>
        <v>Asier Nieto Larrea</v>
      </c>
      <c r="K600" s="3">
        <f>COUNTIFS(J:J,Tabla9[[#This Row],[Nombre completo]])</f>
        <v>9</v>
      </c>
    </row>
    <row r="601" spans="1:11" x14ac:dyDescent="0.2">
      <c r="A601" s="1">
        <v>12</v>
      </c>
      <c r="B601" t="s">
        <v>175</v>
      </c>
      <c r="C601" t="s">
        <v>561</v>
      </c>
      <c r="D601" t="s">
        <v>562</v>
      </c>
      <c r="E601" t="s">
        <v>81</v>
      </c>
      <c r="F601" t="s">
        <v>751</v>
      </c>
      <c r="G601" s="23">
        <v>3</v>
      </c>
      <c r="H601" s="7">
        <v>6</v>
      </c>
      <c r="I601" t="s">
        <v>717</v>
      </c>
      <c r="J601" t="str">
        <f t="shared" si="21"/>
        <v>Aimar Arretxe Amiano</v>
      </c>
      <c r="K601" s="3">
        <f>COUNTIFS(J:J,Tabla9[[#This Row],[Nombre completo]])</f>
        <v>2</v>
      </c>
    </row>
    <row r="602" spans="1:11" x14ac:dyDescent="0.2">
      <c r="A602" s="1">
        <v>13</v>
      </c>
      <c r="B602" t="s">
        <v>124</v>
      </c>
      <c r="C602" t="s">
        <v>490</v>
      </c>
      <c r="D602" t="s">
        <v>732</v>
      </c>
      <c r="E602" t="s">
        <v>81</v>
      </c>
      <c r="F602" t="s">
        <v>233</v>
      </c>
      <c r="G602" s="23">
        <v>3</v>
      </c>
      <c r="H602" s="7">
        <v>6</v>
      </c>
      <c r="I602" t="s">
        <v>717</v>
      </c>
      <c r="J602" t="str">
        <f t="shared" si="21"/>
        <v>Izan Zeraibi Neira</v>
      </c>
      <c r="K602" s="3">
        <f>COUNTIFS(J:J,Tabla9[[#This Row],[Nombre completo]])</f>
        <v>1</v>
      </c>
    </row>
    <row r="603" spans="1:11" x14ac:dyDescent="0.2">
      <c r="A603" s="1">
        <v>14</v>
      </c>
      <c r="B603" t="s">
        <v>128</v>
      </c>
      <c r="C603" t="s">
        <v>129</v>
      </c>
      <c r="D603" t="s">
        <v>130</v>
      </c>
      <c r="E603" t="s">
        <v>81</v>
      </c>
      <c r="F603" t="s">
        <v>13</v>
      </c>
      <c r="G603" s="23">
        <v>3</v>
      </c>
      <c r="H603" s="7">
        <v>6</v>
      </c>
      <c r="I603" t="s">
        <v>717</v>
      </c>
      <c r="J603" t="str">
        <f t="shared" si="21"/>
        <v>Ignacio Igal Pezonaga</v>
      </c>
      <c r="K603" s="3">
        <f>COUNTIFS(J:J,Tabla9[[#This Row],[Nombre completo]])</f>
        <v>2</v>
      </c>
    </row>
    <row r="604" spans="1:11" x14ac:dyDescent="0.2">
      <c r="A604" s="1">
        <v>15</v>
      </c>
      <c r="B604" t="s">
        <v>116</v>
      </c>
      <c r="C604" t="s">
        <v>79</v>
      </c>
      <c r="D604" t="s">
        <v>733</v>
      </c>
      <c r="E604" t="s">
        <v>81</v>
      </c>
      <c r="F604" t="s">
        <v>20</v>
      </c>
      <c r="G604" s="23">
        <v>2.5</v>
      </c>
      <c r="H604" s="7">
        <v>6</v>
      </c>
      <c r="I604" t="s">
        <v>717</v>
      </c>
      <c r="J604" t="str">
        <f t="shared" si="21"/>
        <v>Antso Vidondo Aguirrebalzategi</v>
      </c>
      <c r="K604" s="3">
        <f>COUNTIFS(J:J,Tabla9[[#This Row],[Nombre completo]])</f>
        <v>1</v>
      </c>
    </row>
    <row r="605" spans="1:11" x14ac:dyDescent="0.2">
      <c r="A605" s="1">
        <v>16</v>
      </c>
      <c r="B605" t="s">
        <v>104</v>
      </c>
      <c r="C605" t="s">
        <v>105</v>
      </c>
      <c r="D605" t="s">
        <v>89</v>
      </c>
      <c r="E605" t="s">
        <v>81</v>
      </c>
      <c r="F605" t="s">
        <v>43</v>
      </c>
      <c r="G605" s="23">
        <v>2.5</v>
      </c>
      <c r="H605" s="7">
        <v>6</v>
      </c>
      <c r="I605" t="s">
        <v>717</v>
      </c>
      <c r="J605" t="str">
        <f t="shared" si="21"/>
        <v>Iker Labat Fernandez</v>
      </c>
      <c r="K605" s="3">
        <f>COUNTIFS(J:J,Tabla9[[#This Row],[Nombre completo]])</f>
        <v>4</v>
      </c>
    </row>
    <row r="606" spans="1:11" x14ac:dyDescent="0.2">
      <c r="A606" s="1">
        <v>17</v>
      </c>
      <c r="B606" t="s">
        <v>648</v>
      </c>
      <c r="C606" t="s">
        <v>734</v>
      </c>
      <c r="D606" t="s">
        <v>735</v>
      </c>
      <c r="E606" t="s">
        <v>81</v>
      </c>
      <c r="F606" t="s">
        <v>463</v>
      </c>
      <c r="G606" s="23">
        <v>2</v>
      </c>
      <c r="H606" s="7">
        <v>6</v>
      </c>
      <c r="I606" t="s">
        <v>717</v>
      </c>
      <c r="J606" t="str">
        <f t="shared" si="21"/>
        <v>Ivan Millan Alvira</v>
      </c>
      <c r="K606" s="3">
        <f>COUNTIFS(J:J,Tabla9[[#This Row],[Nombre completo]])</f>
        <v>1</v>
      </c>
    </row>
    <row r="607" spans="1:11" x14ac:dyDescent="0.2">
      <c r="A607" s="1">
        <v>18</v>
      </c>
      <c r="B607" t="s">
        <v>354</v>
      </c>
      <c r="C607" t="s">
        <v>355</v>
      </c>
      <c r="D607" t="s">
        <v>356</v>
      </c>
      <c r="E607" t="s">
        <v>81</v>
      </c>
      <c r="F607" t="s">
        <v>13</v>
      </c>
      <c r="G607" s="23">
        <v>2</v>
      </c>
      <c r="H607" s="7">
        <v>6</v>
      </c>
      <c r="I607" t="s">
        <v>717</v>
      </c>
      <c r="J607" t="str">
        <f t="shared" si="21"/>
        <v>Sofya Atipova Hadzhieva</v>
      </c>
      <c r="K607" s="3">
        <f>COUNTIFS(J:J,Tabla9[[#This Row],[Nombre completo]])</f>
        <v>3</v>
      </c>
    </row>
    <row r="608" spans="1:11" x14ac:dyDescent="0.2">
      <c r="A608" s="1">
        <v>19</v>
      </c>
      <c r="B608" t="s">
        <v>427</v>
      </c>
      <c r="C608" t="s">
        <v>714</v>
      </c>
      <c r="E608" t="s">
        <v>81</v>
      </c>
      <c r="F608" t="s">
        <v>233</v>
      </c>
      <c r="G608" s="23">
        <v>2</v>
      </c>
      <c r="H608" s="7">
        <v>6</v>
      </c>
      <c r="I608" t="s">
        <v>717</v>
      </c>
      <c r="J608" t="str">
        <f t="shared" si="21"/>
        <v xml:space="preserve">Francisco Ordonez </v>
      </c>
      <c r="K608" s="3">
        <f>COUNTIFS(J:J,Tabla9[[#This Row],[Nombre completo]])</f>
        <v>2</v>
      </c>
    </row>
    <row r="609" spans="1:11" x14ac:dyDescent="0.2">
      <c r="A609" s="1">
        <v>20</v>
      </c>
      <c r="B609" t="s">
        <v>225</v>
      </c>
      <c r="C609" t="s">
        <v>23</v>
      </c>
      <c r="D609" t="s">
        <v>724</v>
      </c>
      <c r="E609" t="s">
        <v>81</v>
      </c>
      <c r="F609" t="s">
        <v>241</v>
      </c>
      <c r="G609" s="23">
        <v>2</v>
      </c>
      <c r="H609" s="7">
        <v>6</v>
      </c>
      <c r="I609" t="s">
        <v>717</v>
      </c>
      <c r="J609" t="str">
        <f t="shared" si="21"/>
        <v>Unai Ruiz Villafranca</v>
      </c>
      <c r="K609" s="3">
        <f>COUNTIFS(J:J,Tabla9[[#This Row],[Nombre completo]])</f>
        <v>2</v>
      </c>
    </row>
    <row r="610" spans="1:11" x14ac:dyDescent="0.2">
      <c r="A610" s="1">
        <v>21</v>
      </c>
      <c r="B610" t="s">
        <v>736</v>
      </c>
      <c r="C610" t="s">
        <v>726</v>
      </c>
      <c r="D610" t="s">
        <v>727</v>
      </c>
      <c r="E610" t="s">
        <v>81</v>
      </c>
      <c r="F610" t="s">
        <v>463</v>
      </c>
      <c r="G610" s="23">
        <v>0.5</v>
      </c>
      <c r="H610" s="7">
        <v>6</v>
      </c>
      <c r="I610" t="s">
        <v>717</v>
      </c>
      <c r="J610" t="str">
        <f t="shared" si="21"/>
        <v>Celia Berenguer Vazquez</v>
      </c>
      <c r="K610" s="3">
        <f>COUNTIFS(J:J,Tabla9[[#This Row],[Nombre completo]])</f>
        <v>1</v>
      </c>
    </row>
    <row r="611" spans="1:11" x14ac:dyDescent="0.2">
      <c r="A611" s="1">
        <v>22</v>
      </c>
      <c r="B611" t="s">
        <v>181</v>
      </c>
      <c r="C611" t="s">
        <v>553</v>
      </c>
      <c r="D611" t="s">
        <v>737</v>
      </c>
      <c r="E611" t="s">
        <v>81</v>
      </c>
      <c r="F611" t="s">
        <v>463</v>
      </c>
      <c r="G611" s="23">
        <v>0.5</v>
      </c>
      <c r="H611" s="7">
        <v>6</v>
      </c>
      <c r="I611" t="s">
        <v>717</v>
      </c>
      <c r="J611" t="str">
        <f t="shared" si="21"/>
        <v>Nicolas Esteban Castiglione</v>
      </c>
      <c r="K611" s="3">
        <f>COUNTIFS(J:J,Tabla9[[#This Row],[Nombre completo]])</f>
        <v>1</v>
      </c>
    </row>
    <row r="612" spans="1:11" x14ac:dyDescent="0.2">
      <c r="A612" s="1">
        <v>1</v>
      </c>
      <c r="B612" t="s">
        <v>251</v>
      </c>
      <c r="C612" t="s">
        <v>252</v>
      </c>
      <c r="D612" t="s">
        <v>253</v>
      </c>
      <c r="E612" t="s">
        <v>163</v>
      </c>
      <c r="F612" t="s">
        <v>43</v>
      </c>
      <c r="G612" s="23">
        <v>5</v>
      </c>
      <c r="H612" s="7">
        <v>6</v>
      </c>
      <c r="I612" t="s">
        <v>717</v>
      </c>
      <c r="J612" t="str">
        <f t="shared" ref="J612:J632" si="22">CONCATENATE(B612," ",C612," ",D612)</f>
        <v>Haymar Leone Amigot</v>
      </c>
      <c r="K612" s="3">
        <f>COUNTIFS(J:J,Tabla9[[#This Row],[Nombre completo]])</f>
        <v>7</v>
      </c>
    </row>
    <row r="613" spans="1:11" x14ac:dyDescent="0.2">
      <c r="A613" s="1">
        <v>2</v>
      </c>
      <c r="B613" t="s">
        <v>393</v>
      </c>
      <c r="C613" t="s">
        <v>525</v>
      </c>
      <c r="D613" t="s">
        <v>526</v>
      </c>
      <c r="E613" t="s">
        <v>163</v>
      </c>
      <c r="F613" t="s">
        <v>750</v>
      </c>
      <c r="G613" s="23">
        <v>4.5</v>
      </c>
      <c r="H613" s="7">
        <v>6</v>
      </c>
      <c r="I613" t="s">
        <v>717</v>
      </c>
      <c r="J613" t="str">
        <f t="shared" si="22"/>
        <v>Mikel Santos Usua</v>
      </c>
      <c r="K613" s="3">
        <f>COUNTIFS(J:J,Tabla9[[#This Row],[Nombre completo]])</f>
        <v>2</v>
      </c>
    </row>
    <row r="614" spans="1:11" x14ac:dyDescent="0.2">
      <c r="A614" s="1">
        <v>3</v>
      </c>
      <c r="B614" t="s">
        <v>61</v>
      </c>
      <c r="C614" t="s">
        <v>254</v>
      </c>
      <c r="D614" t="s">
        <v>255</v>
      </c>
      <c r="E614" t="s">
        <v>163</v>
      </c>
      <c r="F614" t="s">
        <v>747</v>
      </c>
      <c r="G614" s="23">
        <v>4.5</v>
      </c>
      <c r="H614" s="7">
        <v>6</v>
      </c>
      <c r="I614" t="s">
        <v>717</v>
      </c>
      <c r="J614" t="str">
        <f t="shared" si="22"/>
        <v>Asier Ayucar Nunez</v>
      </c>
      <c r="K614" s="3">
        <f>COUNTIFS(J:J,Tabla9[[#This Row],[Nombre completo]])</f>
        <v>7</v>
      </c>
    </row>
    <row r="615" spans="1:11" x14ac:dyDescent="0.2">
      <c r="A615" s="1">
        <v>4</v>
      </c>
      <c r="B615" t="s">
        <v>61</v>
      </c>
      <c r="C615" t="s">
        <v>510</v>
      </c>
      <c r="D615" t="s">
        <v>511</v>
      </c>
      <c r="E615" t="s">
        <v>163</v>
      </c>
      <c r="F615" t="s">
        <v>747</v>
      </c>
      <c r="G615" s="23">
        <v>4</v>
      </c>
      <c r="H615" s="7">
        <v>6</v>
      </c>
      <c r="I615" t="s">
        <v>717</v>
      </c>
      <c r="J615" t="str">
        <f t="shared" si="22"/>
        <v>Asier Tirapu Molina</v>
      </c>
      <c r="K615" s="3">
        <f>COUNTIFS(J:J,Tabla9[[#This Row],[Nombre completo]])</f>
        <v>2</v>
      </c>
    </row>
    <row r="616" spans="1:11" x14ac:dyDescent="0.2">
      <c r="A616" s="1">
        <v>5</v>
      </c>
      <c r="B616" t="s">
        <v>329</v>
      </c>
      <c r="C616" t="s">
        <v>198</v>
      </c>
      <c r="D616" t="s">
        <v>721</v>
      </c>
      <c r="E616" t="s">
        <v>163</v>
      </c>
      <c r="F616" t="s">
        <v>751</v>
      </c>
      <c r="G616" s="23">
        <v>4</v>
      </c>
      <c r="H616" s="7">
        <v>6</v>
      </c>
      <c r="I616" t="s">
        <v>717</v>
      </c>
      <c r="J616" t="str">
        <f t="shared" si="22"/>
        <v>Ibon Munoz Ferreira</v>
      </c>
      <c r="K616" s="3">
        <f>COUNTIFS(J:J,Tabla9[[#This Row],[Nombre completo]])</f>
        <v>1</v>
      </c>
    </row>
    <row r="617" spans="1:11" x14ac:dyDescent="0.2">
      <c r="A617" s="1">
        <v>6</v>
      </c>
      <c r="B617" t="s">
        <v>71</v>
      </c>
      <c r="C617" t="s">
        <v>327</v>
      </c>
      <c r="D617" t="s">
        <v>328</v>
      </c>
      <c r="E617" t="s">
        <v>163</v>
      </c>
      <c r="F617" t="s">
        <v>13</v>
      </c>
      <c r="G617" s="23">
        <v>4</v>
      </c>
      <c r="H617" s="7">
        <v>6</v>
      </c>
      <c r="I617" t="s">
        <v>717</v>
      </c>
      <c r="J617" t="str">
        <f t="shared" si="22"/>
        <v>Gonzalo Martino Girones</v>
      </c>
      <c r="K617" s="3">
        <f>COUNTIFS(J:J,Tabla9[[#This Row],[Nombre completo]])</f>
        <v>6</v>
      </c>
    </row>
    <row r="618" spans="1:11" x14ac:dyDescent="0.2">
      <c r="A618" s="1">
        <v>7</v>
      </c>
      <c r="B618" t="s">
        <v>65</v>
      </c>
      <c r="C618" t="s">
        <v>186</v>
      </c>
      <c r="D618" t="s">
        <v>187</v>
      </c>
      <c r="E618" t="s">
        <v>163</v>
      </c>
      <c r="F618" t="s">
        <v>13</v>
      </c>
      <c r="G618" s="23">
        <v>4</v>
      </c>
      <c r="H618" s="7">
        <v>6</v>
      </c>
      <c r="I618" t="s">
        <v>717</v>
      </c>
      <c r="J618" t="str">
        <f t="shared" si="22"/>
        <v>Javier Riezu Resano</v>
      </c>
      <c r="K618" s="3">
        <f>COUNTIFS(J:J,Tabla9[[#This Row],[Nombre completo]])</f>
        <v>2</v>
      </c>
    </row>
    <row r="619" spans="1:11" x14ac:dyDescent="0.2">
      <c r="A619" s="1">
        <v>8</v>
      </c>
      <c r="B619" t="s">
        <v>21</v>
      </c>
      <c r="C619" t="s">
        <v>103</v>
      </c>
      <c r="D619" t="s">
        <v>48</v>
      </c>
      <c r="E619" t="s">
        <v>163</v>
      </c>
      <c r="F619" t="s">
        <v>233</v>
      </c>
      <c r="G619" s="23">
        <v>3.5</v>
      </c>
      <c r="H619" s="7">
        <v>6</v>
      </c>
      <c r="I619" t="s">
        <v>717</v>
      </c>
      <c r="J619" t="str">
        <f t="shared" si="22"/>
        <v>Oier Serrano Martinez</v>
      </c>
      <c r="K619" s="3">
        <f>COUNTIFS(J:J,Tabla9[[#This Row],[Nombre completo]])</f>
        <v>2</v>
      </c>
    </row>
    <row r="620" spans="1:11" x14ac:dyDescent="0.2">
      <c r="A620" s="1">
        <v>9</v>
      </c>
      <c r="B620" t="s">
        <v>162</v>
      </c>
      <c r="C620" t="s">
        <v>91</v>
      </c>
      <c r="D620" t="s">
        <v>92</v>
      </c>
      <c r="E620" t="s">
        <v>163</v>
      </c>
      <c r="F620" t="s">
        <v>13</v>
      </c>
      <c r="G620" s="23">
        <v>3</v>
      </c>
      <c r="H620" s="7">
        <v>6</v>
      </c>
      <c r="I620" t="s">
        <v>717</v>
      </c>
      <c r="J620" t="str">
        <f t="shared" si="22"/>
        <v>Adriana Iribas Garayoa</v>
      </c>
      <c r="K620" s="3">
        <f>COUNTIFS(J:J,Tabla9[[#This Row],[Nombre completo]])</f>
        <v>7</v>
      </c>
    </row>
    <row r="621" spans="1:11" x14ac:dyDescent="0.2">
      <c r="A621" s="1">
        <v>10</v>
      </c>
      <c r="B621" t="s">
        <v>185</v>
      </c>
      <c r="C621" t="s">
        <v>186</v>
      </c>
      <c r="D621" t="s">
        <v>187</v>
      </c>
      <c r="E621" t="s">
        <v>163</v>
      </c>
      <c r="F621" t="s">
        <v>13</v>
      </c>
      <c r="G621" s="23">
        <v>3</v>
      </c>
      <c r="H621" s="7">
        <v>6</v>
      </c>
      <c r="I621" t="s">
        <v>717</v>
      </c>
      <c r="J621" t="str">
        <f t="shared" si="22"/>
        <v>Laura Riezu Resano</v>
      </c>
      <c r="K621" s="3">
        <f>COUNTIFS(J:J,Tabla9[[#This Row],[Nombre completo]])</f>
        <v>4</v>
      </c>
    </row>
    <row r="622" spans="1:11" x14ac:dyDescent="0.2">
      <c r="A622" s="1">
        <v>11</v>
      </c>
      <c r="B622" t="s">
        <v>164</v>
      </c>
      <c r="C622" t="s">
        <v>165</v>
      </c>
      <c r="D622" t="s">
        <v>166</v>
      </c>
      <c r="E622" t="s">
        <v>163</v>
      </c>
      <c r="F622" t="s">
        <v>13</v>
      </c>
      <c r="G622" s="23">
        <v>3</v>
      </c>
      <c r="H622" s="7">
        <v>6</v>
      </c>
      <c r="I622" t="s">
        <v>717</v>
      </c>
      <c r="J622" t="str">
        <f t="shared" si="22"/>
        <v>Aitor Aguirrezabal Gastesi</v>
      </c>
      <c r="K622" s="3">
        <f>COUNTIFS(J:J,Tabla9[[#This Row],[Nombre completo]])</f>
        <v>7</v>
      </c>
    </row>
    <row r="623" spans="1:11" x14ac:dyDescent="0.2">
      <c r="A623" s="1">
        <v>12</v>
      </c>
      <c r="B623" t="s">
        <v>164</v>
      </c>
      <c r="C623" t="s">
        <v>170</v>
      </c>
      <c r="D623" t="s">
        <v>171</v>
      </c>
      <c r="E623" t="s">
        <v>163</v>
      </c>
      <c r="F623" t="s">
        <v>747</v>
      </c>
      <c r="G623" s="23">
        <v>3</v>
      </c>
      <c r="H623" s="7">
        <v>6</v>
      </c>
      <c r="I623" t="s">
        <v>717</v>
      </c>
      <c r="J623" t="str">
        <f t="shared" si="22"/>
        <v>Aitor Legasa Martin</v>
      </c>
      <c r="K623" s="3">
        <f>COUNTIFS(J:J,Tabla9[[#This Row],[Nombre completo]])</f>
        <v>6</v>
      </c>
    </row>
    <row r="624" spans="1:11" x14ac:dyDescent="0.2">
      <c r="A624" s="1">
        <v>13</v>
      </c>
      <c r="B624" t="s">
        <v>339</v>
      </c>
      <c r="C624" t="s">
        <v>224</v>
      </c>
      <c r="D624" t="s">
        <v>121</v>
      </c>
      <c r="E624" t="s">
        <v>163</v>
      </c>
      <c r="F624" t="s">
        <v>13</v>
      </c>
      <c r="G624" s="23">
        <v>3</v>
      </c>
      <c r="H624" s="7">
        <v>6</v>
      </c>
      <c r="I624" t="s">
        <v>717</v>
      </c>
      <c r="J624" t="str">
        <f t="shared" si="22"/>
        <v>Atia Arregui Gonzalez</v>
      </c>
      <c r="K624" s="3">
        <f>COUNTIFS(J:J,Tabla9[[#This Row],[Nombre completo]])</f>
        <v>6</v>
      </c>
    </row>
    <row r="625" spans="1:11" x14ac:dyDescent="0.2">
      <c r="A625" s="1">
        <v>14</v>
      </c>
      <c r="B625" t="s">
        <v>167</v>
      </c>
      <c r="C625" t="s">
        <v>168</v>
      </c>
      <c r="D625" t="s">
        <v>169</v>
      </c>
      <c r="E625" t="s">
        <v>163</v>
      </c>
      <c r="F625" t="s">
        <v>13</v>
      </c>
      <c r="G625" s="23">
        <v>2.5</v>
      </c>
      <c r="H625" s="7">
        <v>6</v>
      </c>
      <c r="I625" t="s">
        <v>717</v>
      </c>
      <c r="J625" t="str">
        <f t="shared" si="22"/>
        <v>Guillermo Duran Melgarejo</v>
      </c>
      <c r="K625" s="3">
        <f>COUNTIFS(J:J,Tabla9[[#This Row],[Nombre completo]])</f>
        <v>5</v>
      </c>
    </row>
    <row r="626" spans="1:11" x14ac:dyDescent="0.2">
      <c r="A626" s="1">
        <v>15</v>
      </c>
      <c r="B626" t="s">
        <v>439</v>
      </c>
      <c r="C626" t="s">
        <v>516</v>
      </c>
      <c r="D626" t="s">
        <v>517</v>
      </c>
      <c r="E626" t="s">
        <v>163</v>
      </c>
      <c r="F626" t="s">
        <v>744</v>
      </c>
      <c r="G626" s="23">
        <v>2</v>
      </c>
      <c r="H626" s="7">
        <v>6</v>
      </c>
      <c r="I626" t="s">
        <v>717</v>
      </c>
      <c r="J626" t="str">
        <f t="shared" si="22"/>
        <v>Gabriel Ugarte Arraiza</v>
      </c>
      <c r="K626" s="3">
        <f>COUNTIFS(J:J,Tabla9[[#This Row],[Nombre completo]])</f>
        <v>2</v>
      </c>
    </row>
    <row r="627" spans="1:11" x14ac:dyDescent="0.2">
      <c r="A627" s="1">
        <v>16</v>
      </c>
      <c r="B627" t="s">
        <v>256</v>
      </c>
      <c r="C627" t="s">
        <v>257</v>
      </c>
      <c r="D627" t="s">
        <v>95</v>
      </c>
      <c r="E627" t="s">
        <v>163</v>
      </c>
      <c r="F627" t="s">
        <v>43</v>
      </c>
      <c r="G627" s="23">
        <v>2</v>
      </c>
      <c r="H627" s="7">
        <v>6</v>
      </c>
      <c r="I627" t="s">
        <v>717</v>
      </c>
      <c r="J627" t="str">
        <f t="shared" si="22"/>
        <v>Ekaitz Iriarte Delgado</v>
      </c>
      <c r="K627" s="3">
        <f>COUNTIFS(J:J,Tabla9[[#This Row],[Nombre completo]])</f>
        <v>2</v>
      </c>
    </row>
    <row r="628" spans="1:11" x14ac:dyDescent="0.2">
      <c r="A628" s="1">
        <v>17</v>
      </c>
      <c r="B628" t="s">
        <v>184</v>
      </c>
      <c r="C628" t="s">
        <v>97</v>
      </c>
      <c r="D628" t="s">
        <v>98</v>
      </c>
      <c r="E628" t="s">
        <v>163</v>
      </c>
      <c r="F628" t="s">
        <v>744</v>
      </c>
      <c r="G628" s="23">
        <v>2</v>
      </c>
      <c r="H628" s="7">
        <v>6</v>
      </c>
      <c r="I628" t="s">
        <v>717</v>
      </c>
      <c r="J628" t="str">
        <f t="shared" si="22"/>
        <v>Lucia Suescun Ocariz</v>
      </c>
      <c r="K628" s="3">
        <f>COUNTIFS(J:J,Tabla9[[#This Row],[Nombre completo]])</f>
        <v>6</v>
      </c>
    </row>
    <row r="629" spans="1:11" x14ac:dyDescent="0.2">
      <c r="A629" s="1">
        <v>18</v>
      </c>
      <c r="B629" t="s">
        <v>611</v>
      </c>
      <c r="C629" s="11" t="s">
        <v>612</v>
      </c>
      <c r="D629" t="s">
        <v>738</v>
      </c>
      <c r="E629" t="s">
        <v>163</v>
      </c>
      <c r="F629" t="s">
        <v>702</v>
      </c>
      <c r="G629" s="23">
        <v>1.5</v>
      </c>
      <c r="H629" s="7">
        <v>6</v>
      </c>
      <c r="I629" t="s">
        <v>717</v>
      </c>
      <c r="J629" t="str">
        <f t="shared" si="22"/>
        <v>Anuar Egozcue Sghir</v>
      </c>
      <c r="K629" s="3">
        <f>COUNTIFS(J:J,Tabla9[[#This Row],[Nombre completo]])</f>
        <v>3</v>
      </c>
    </row>
    <row r="630" spans="1:11" x14ac:dyDescent="0.2">
      <c r="A630" s="1">
        <v>19</v>
      </c>
      <c r="B630" t="s">
        <v>396</v>
      </c>
      <c r="C630" t="s">
        <v>397</v>
      </c>
      <c r="D630" t="s">
        <v>101</v>
      </c>
      <c r="E630" t="s">
        <v>163</v>
      </c>
      <c r="F630" t="s">
        <v>241</v>
      </c>
      <c r="G630" s="23">
        <v>1.5</v>
      </c>
      <c r="H630" s="7">
        <v>6</v>
      </c>
      <c r="I630" t="s">
        <v>717</v>
      </c>
      <c r="J630" t="str">
        <f t="shared" si="22"/>
        <v>Lucas Espada Garcia</v>
      </c>
      <c r="K630" s="3">
        <f>COUNTIFS(J:J,Tabla9[[#This Row],[Nombre completo]])</f>
        <v>3</v>
      </c>
    </row>
    <row r="631" spans="1:11" x14ac:dyDescent="0.2">
      <c r="A631" s="1">
        <v>20</v>
      </c>
      <c r="B631" t="s">
        <v>30</v>
      </c>
      <c r="C631" t="s">
        <v>121</v>
      </c>
      <c r="D631" t="s">
        <v>512</v>
      </c>
      <c r="E631" t="s">
        <v>163</v>
      </c>
      <c r="F631" t="s">
        <v>233</v>
      </c>
      <c r="G631" s="23">
        <v>1</v>
      </c>
      <c r="H631" s="7">
        <v>6</v>
      </c>
      <c r="I631" t="s">
        <v>717</v>
      </c>
      <c r="J631" t="str">
        <f t="shared" si="22"/>
        <v>Oihan Gonzalez Poyo</v>
      </c>
      <c r="K631" s="3">
        <f>COUNTIFS(J:J,Tabla9[[#This Row],[Nombre completo]])</f>
        <v>2</v>
      </c>
    </row>
    <row r="632" spans="1:11" x14ac:dyDescent="0.2">
      <c r="A632" s="1">
        <v>21</v>
      </c>
      <c r="B632" t="s">
        <v>458</v>
      </c>
      <c r="C632" t="s">
        <v>89</v>
      </c>
      <c r="D632" t="s">
        <v>739</v>
      </c>
      <c r="E632" t="s">
        <v>163</v>
      </c>
      <c r="F632" t="s">
        <v>463</v>
      </c>
      <c r="G632" s="23">
        <v>0</v>
      </c>
      <c r="H632" s="7">
        <v>0</v>
      </c>
      <c r="I632" t="s">
        <v>717</v>
      </c>
      <c r="J632" t="str">
        <f t="shared" si="22"/>
        <v>Diego Fernandez Vega</v>
      </c>
      <c r="K632" s="3">
        <f>COUNTIFS(J:J,Tabla9[[#This Row],[Nombre completo]])</f>
        <v>1</v>
      </c>
    </row>
    <row r="633" spans="1:11" x14ac:dyDescent="0.2">
      <c r="A633" s="1">
        <v>1</v>
      </c>
      <c r="B633" t="s">
        <v>65</v>
      </c>
      <c r="C633" t="s">
        <v>578</v>
      </c>
      <c r="D633" t="s">
        <v>579</v>
      </c>
      <c r="E633" t="s">
        <v>211</v>
      </c>
      <c r="F633" t="s">
        <v>13</v>
      </c>
      <c r="G633" s="23">
        <v>5</v>
      </c>
      <c r="H633" s="7">
        <v>6</v>
      </c>
      <c r="I633" t="s">
        <v>717</v>
      </c>
      <c r="J633" t="str">
        <f t="shared" ref="J633:J644" si="23">CONCATENATE(B633," ",C633," ",D633)</f>
        <v>Javier Habans Aguerrea</v>
      </c>
      <c r="K633" s="3">
        <f>COUNTIFS(J:J,Tabla9[[#This Row],[Nombre completo]])</f>
        <v>2</v>
      </c>
    </row>
    <row r="634" spans="1:11" x14ac:dyDescent="0.2">
      <c r="A634" s="1">
        <v>2</v>
      </c>
      <c r="B634" t="s">
        <v>40</v>
      </c>
      <c r="C634" t="s">
        <v>212</v>
      </c>
      <c r="D634" t="s">
        <v>213</v>
      </c>
      <c r="E634" t="s">
        <v>211</v>
      </c>
      <c r="F634" t="s">
        <v>744</v>
      </c>
      <c r="G634" s="23">
        <v>4</v>
      </c>
      <c r="H634" s="7">
        <v>6</v>
      </c>
      <c r="I634" t="s">
        <v>717</v>
      </c>
      <c r="J634" t="str">
        <f t="shared" si="23"/>
        <v>Adrian Oroz Carrasco</v>
      </c>
      <c r="K634" s="3">
        <f>COUNTIFS(J:J,Tabla9[[#This Row],[Nombre completo]])</f>
        <v>7</v>
      </c>
    </row>
    <row r="635" spans="1:11" x14ac:dyDescent="0.2">
      <c r="A635" s="1">
        <v>3</v>
      </c>
      <c r="B635" t="s">
        <v>568</v>
      </c>
      <c r="C635" t="s">
        <v>585</v>
      </c>
      <c r="D635" t="s">
        <v>569</v>
      </c>
      <c r="E635" t="s">
        <v>211</v>
      </c>
      <c r="F635" t="s">
        <v>13</v>
      </c>
      <c r="G635" s="23">
        <v>3.5</v>
      </c>
      <c r="H635" s="7">
        <v>6</v>
      </c>
      <c r="I635" t="s">
        <v>717</v>
      </c>
      <c r="J635" t="str">
        <f t="shared" si="23"/>
        <v>Ekain Galarza Arza</v>
      </c>
      <c r="K635" s="3">
        <f>COUNTIFS(J:J,Tabla9[[#This Row],[Nombre completo]])</f>
        <v>4</v>
      </c>
    </row>
    <row r="636" spans="1:11" x14ac:dyDescent="0.2">
      <c r="A636" s="1">
        <v>4</v>
      </c>
      <c r="B636" t="s">
        <v>93</v>
      </c>
      <c r="C636" t="s">
        <v>696</v>
      </c>
      <c r="D636" t="s">
        <v>570</v>
      </c>
      <c r="E636" t="s">
        <v>211</v>
      </c>
      <c r="F636" t="s">
        <v>750</v>
      </c>
      <c r="G636" s="23">
        <v>3</v>
      </c>
      <c r="H636" s="7">
        <v>6</v>
      </c>
      <c r="I636" t="s">
        <v>717</v>
      </c>
      <c r="J636" t="str">
        <f t="shared" si="23"/>
        <v>Pablo Fuertes Cirauqui</v>
      </c>
      <c r="K636" s="3">
        <f>COUNTIFS(J:J,Tabla9[[#This Row],[Nombre completo]])</f>
        <v>2</v>
      </c>
    </row>
    <row r="637" spans="1:11" x14ac:dyDescent="0.2">
      <c r="A637" s="1">
        <v>5</v>
      </c>
      <c r="B637" t="s">
        <v>117</v>
      </c>
      <c r="C637" t="s">
        <v>254</v>
      </c>
      <c r="D637" t="s">
        <v>255</v>
      </c>
      <c r="E637" t="s">
        <v>211</v>
      </c>
      <c r="F637" t="s">
        <v>744</v>
      </c>
      <c r="G637" s="23">
        <v>3</v>
      </c>
      <c r="H637" s="7">
        <v>6</v>
      </c>
      <c r="I637" t="s">
        <v>717</v>
      </c>
      <c r="J637" t="str">
        <f t="shared" si="23"/>
        <v>Inigo Ayucar Nunez</v>
      </c>
      <c r="K637" s="3">
        <f>COUNTIFS(J:J,Tabla9[[#This Row],[Nombre completo]])</f>
        <v>6</v>
      </c>
    </row>
    <row r="638" spans="1:11" x14ac:dyDescent="0.2">
      <c r="A638" s="1">
        <v>6</v>
      </c>
      <c r="B638" t="s">
        <v>337</v>
      </c>
      <c r="C638" t="s">
        <v>224</v>
      </c>
      <c r="D638" t="s">
        <v>121</v>
      </c>
      <c r="E638" t="s">
        <v>211</v>
      </c>
      <c r="F638" t="s">
        <v>13</v>
      </c>
      <c r="G638" s="23">
        <v>3</v>
      </c>
      <c r="H638" s="7">
        <v>6</v>
      </c>
      <c r="I638" t="s">
        <v>717</v>
      </c>
      <c r="J638" t="str">
        <f t="shared" si="23"/>
        <v>Niobe Arregui Gonzalez</v>
      </c>
      <c r="K638" s="3">
        <f>COUNTIFS(J:J,Tabla9[[#This Row],[Nombre completo]])</f>
        <v>6</v>
      </c>
    </row>
    <row r="639" spans="1:11" x14ac:dyDescent="0.2">
      <c r="A639" s="1">
        <v>7</v>
      </c>
      <c r="B639" t="s">
        <v>214</v>
      </c>
      <c r="C639" t="s">
        <v>210</v>
      </c>
      <c r="D639" t="s">
        <v>118</v>
      </c>
      <c r="E639" t="s">
        <v>211</v>
      </c>
      <c r="F639" t="s">
        <v>13</v>
      </c>
      <c r="G639" s="23">
        <v>2.5</v>
      </c>
      <c r="H639" s="7">
        <v>6</v>
      </c>
      <c r="I639" t="s">
        <v>717</v>
      </c>
      <c r="J639" t="str">
        <f t="shared" si="23"/>
        <v>Ines Abrisqueta Zudaire</v>
      </c>
      <c r="K639" s="3">
        <f>COUNTIFS(J:J,Tabla9[[#This Row],[Nombre completo]])</f>
        <v>8</v>
      </c>
    </row>
    <row r="640" spans="1:11" x14ac:dyDescent="0.2">
      <c r="A640" s="1">
        <v>8</v>
      </c>
      <c r="B640" t="s">
        <v>152</v>
      </c>
      <c r="C640" t="s">
        <v>91</v>
      </c>
      <c r="D640" t="s">
        <v>92</v>
      </c>
      <c r="E640" t="s">
        <v>211</v>
      </c>
      <c r="F640" t="s">
        <v>13</v>
      </c>
      <c r="G640" s="23">
        <v>2.5</v>
      </c>
      <c r="H640" s="7">
        <v>6</v>
      </c>
      <c r="I640" t="s">
        <v>717</v>
      </c>
      <c r="J640" t="str">
        <f t="shared" si="23"/>
        <v>Paula Iribas Garayoa</v>
      </c>
      <c r="K640" s="3">
        <f>COUNTIFS(J:J,Tabla9[[#This Row],[Nombre completo]])</f>
        <v>7</v>
      </c>
    </row>
    <row r="641" spans="1:11" x14ac:dyDescent="0.2">
      <c r="A641" s="1">
        <v>9</v>
      </c>
      <c r="B641" t="s">
        <v>111</v>
      </c>
      <c r="C641" t="s">
        <v>593</v>
      </c>
      <c r="D641" t="s">
        <v>125</v>
      </c>
      <c r="E641" t="s">
        <v>211</v>
      </c>
      <c r="F641" t="s">
        <v>702</v>
      </c>
      <c r="G641" s="23">
        <v>2.5</v>
      </c>
      <c r="H641" s="7">
        <v>6</v>
      </c>
      <c r="I641" t="s">
        <v>717</v>
      </c>
      <c r="J641" t="str">
        <f t="shared" si="23"/>
        <v>Julen Arbeloa Sanchez</v>
      </c>
      <c r="K641" s="3">
        <f>COUNTIFS(J:J,Tabla9[[#This Row],[Nombre completo]])</f>
        <v>2</v>
      </c>
    </row>
    <row r="642" spans="1:11" x14ac:dyDescent="0.2">
      <c r="A642" s="1">
        <v>10</v>
      </c>
      <c r="B642" t="s">
        <v>571</v>
      </c>
      <c r="C642" t="s">
        <v>572</v>
      </c>
      <c r="D642" t="s">
        <v>740</v>
      </c>
      <c r="E642" t="s">
        <v>211</v>
      </c>
      <c r="F642" t="s">
        <v>13</v>
      </c>
      <c r="G642" s="23">
        <v>2</v>
      </c>
      <c r="H642" s="7">
        <v>6</v>
      </c>
      <c r="I642" t="s">
        <v>717</v>
      </c>
      <c r="J642" t="str">
        <f t="shared" si="23"/>
        <v>Misha Moral Velygotska</v>
      </c>
      <c r="K642" s="3">
        <f>COUNTIFS(J:J,Tabla9[[#This Row],[Nombre completo]])</f>
        <v>1</v>
      </c>
    </row>
    <row r="643" spans="1:11" x14ac:dyDescent="0.2">
      <c r="A643" s="1">
        <v>11</v>
      </c>
      <c r="B643" t="s">
        <v>216</v>
      </c>
      <c r="C643" t="s">
        <v>31</v>
      </c>
      <c r="D643" t="s">
        <v>32</v>
      </c>
      <c r="E643" t="s">
        <v>211</v>
      </c>
      <c r="F643" t="s">
        <v>744</v>
      </c>
      <c r="G643" s="23">
        <v>1</v>
      </c>
      <c r="H643" s="7">
        <v>6</v>
      </c>
      <c r="I643" t="s">
        <v>717</v>
      </c>
      <c r="J643" t="str">
        <f t="shared" si="23"/>
        <v>Nahia Izquierdo Abadia</v>
      </c>
      <c r="K643" s="3">
        <f>COUNTIFS(J:J,Tabla9[[#This Row],[Nombre completo]])</f>
        <v>4</v>
      </c>
    </row>
    <row r="644" spans="1:11" x14ac:dyDescent="0.2">
      <c r="A644" s="1">
        <v>12</v>
      </c>
      <c r="B644" t="s">
        <v>117</v>
      </c>
      <c r="C644" t="s">
        <v>741</v>
      </c>
      <c r="D644" t="s">
        <v>742</v>
      </c>
      <c r="E644" t="s">
        <v>211</v>
      </c>
      <c r="F644" t="s">
        <v>474</v>
      </c>
      <c r="G644" s="23">
        <v>0</v>
      </c>
      <c r="H644" s="7">
        <v>4</v>
      </c>
      <c r="I644" t="s">
        <v>717</v>
      </c>
      <c r="J644" t="str">
        <f t="shared" si="23"/>
        <v>Inigo Ochandorena Portua</v>
      </c>
      <c r="K644" s="3">
        <f>COUNTIFS(J:J,Tabla9[[#This Row],[Nombre completo]])</f>
        <v>1</v>
      </c>
    </row>
    <row r="645" spans="1:11" x14ac:dyDescent="0.2">
      <c r="A645" s="1">
        <v>1</v>
      </c>
      <c r="B645" t="s">
        <v>453</v>
      </c>
      <c r="C645" t="s">
        <v>370</v>
      </c>
      <c r="D645" t="s">
        <v>371</v>
      </c>
      <c r="E645" t="s">
        <v>278</v>
      </c>
      <c r="F645" t="s">
        <v>13</v>
      </c>
      <c r="G645" s="23">
        <v>5.5</v>
      </c>
      <c r="H645" s="7">
        <v>6</v>
      </c>
      <c r="I645" t="s">
        <v>717</v>
      </c>
      <c r="J645" t="str">
        <f t="shared" ref="J645:J648" si="24">CONCATENATE(B645," ",C645," ",D645)</f>
        <v>Juan Labiano Hernandez</v>
      </c>
      <c r="K645" s="3">
        <f>COUNTIFS(J:J,Tabla9[[#This Row],[Nombre completo]])</f>
        <v>5</v>
      </c>
    </row>
    <row r="646" spans="1:11" x14ac:dyDescent="0.2">
      <c r="A646" s="1">
        <v>2</v>
      </c>
      <c r="B646" t="s">
        <v>456</v>
      </c>
      <c r="C646" t="s">
        <v>455</v>
      </c>
      <c r="D646" t="s">
        <v>539</v>
      </c>
      <c r="E646" t="s">
        <v>278</v>
      </c>
      <c r="F646" t="s">
        <v>13</v>
      </c>
      <c r="G646" s="23">
        <v>4.5</v>
      </c>
      <c r="H646" s="7">
        <v>6</v>
      </c>
      <c r="I646" t="s">
        <v>717</v>
      </c>
      <c r="J646" t="str">
        <f t="shared" si="24"/>
        <v>Cristian Atipov Hadzhiev</v>
      </c>
      <c r="K646" s="3">
        <f>COUNTIFS(J:J,Tabla9[[#This Row],[Nombre completo]])</f>
        <v>4</v>
      </c>
    </row>
    <row r="647" spans="1:11" x14ac:dyDescent="0.2">
      <c r="A647" s="1">
        <v>3</v>
      </c>
      <c r="B647" t="s">
        <v>184</v>
      </c>
      <c r="C647" t="s">
        <v>89</v>
      </c>
      <c r="D647" t="s">
        <v>743</v>
      </c>
      <c r="E647" t="s">
        <v>278</v>
      </c>
      <c r="F647" t="s">
        <v>13</v>
      </c>
      <c r="G647" s="23">
        <v>3</v>
      </c>
      <c r="H647" s="7">
        <v>6</v>
      </c>
      <c r="I647" t="s">
        <v>717</v>
      </c>
      <c r="J647" t="str">
        <f t="shared" si="24"/>
        <v>Lucia Fernandez Villameriel</v>
      </c>
      <c r="K647" s="3">
        <f>COUNTIFS(J:J,Tabla9[[#This Row],[Nombre completo]])</f>
        <v>1</v>
      </c>
    </row>
    <row r="648" spans="1:11" x14ac:dyDescent="0.2">
      <c r="A648" s="1">
        <v>4</v>
      </c>
      <c r="B648" t="s">
        <v>277</v>
      </c>
      <c r="C648" t="s">
        <v>224</v>
      </c>
      <c r="D648" t="s">
        <v>121</v>
      </c>
      <c r="E648" t="s">
        <v>278</v>
      </c>
      <c r="F648" t="s">
        <v>13</v>
      </c>
      <c r="G648" s="23">
        <v>3</v>
      </c>
      <c r="H648" s="7">
        <v>6</v>
      </c>
      <c r="I648" t="s">
        <v>717</v>
      </c>
      <c r="J648" t="str">
        <f t="shared" si="24"/>
        <v>Iago Arregui Gonzalez</v>
      </c>
      <c r="K648" s="3">
        <f>COUNTIFS(J:J,Tabla9[[#This Row],[Nombre completo]])</f>
        <v>5</v>
      </c>
    </row>
    <row r="649" spans="1:11" x14ac:dyDescent="0.2">
      <c r="A649" s="15" t="s">
        <v>577</v>
      </c>
      <c r="B649" s="16" t="s">
        <v>17</v>
      </c>
      <c r="C649" s="17" t="s">
        <v>18</v>
      </c>
      <c r="D649" s="17" t="s">
        <v>19</v>
      </c>
      <c r="E649" t="s">
        <v>1056</v>
      </c>
      <c r="F649" t="s">
        <v>9</v>
      </c>
      <c r="G649" s="25">
        <v>6</v>
      </c>
      <c r="H649">
        <v>6</v>
      </c>
      <c r="I649" t="s">
        <v>350</v>
      </c>
      <c r="J649" t="str">
        <f t="shared" ref="J649:J680" si="25">CONCATENATE(B649," ",C649," ",D649)</f>
        <v>Ander Arrastia Urroz</v>
      </c>
      <c r="K649" s="3">
        <f>COUNTIFS(J:J,Tabla9[[#This Row],[Nombre completo]])</f>
        <v>8</v>
      </c>
    </row>
    <row r="650" spans="1:11" x14ac:dyDescent="0.2">
      <c r="A650" s="15" t="s">
        <v>581</v>
      </c>
      <c r="B650" s="16" t="s">
        <v>14</v>
      </c>
      <c r="C650" s="17" t="s">
        <v>15</v>
      </c>
      <c r="D650" s="17" t="s">
        <v>16</v>
      </c>
      <c r="E650" t="s">
        <v>1056</v>
      </c>
      <c r="F650" t="s">
        <v>9</v>
      </c>
      <c r="G650" s="25">
        <v>4</v>
      </c>
      <c r="H650">
        <v>6</v>
      </c>
      <c r="I650" t="s">
        <v>350</v>
      </c>
      <c r="J650" t="str">
        <f t="shared" si="25"/>
        <v>Mateo Echegoyen Sadyan</v>
      </c>
      <c r="K650" s="3">
        <f>COUNTIFS(J:J,Tabla9[[#This Row],[Nombre completo]])</f>
        <v>7</v>
      </c>
    </row>
    <row r="651" spans="1:11" x14ac:dyDescent="0.2">
      <c r="A651" s="15" t="s">
        <v>582</v>
      </c>
      <c r="B651" s="16" t="s">
        <v>223</v>
      </c>
      <c r="C651" s="17" t="s">
        <v>224</v>
      </c>
      <c r="D651" s="17" t="s">
        <v>121</v>
      </c>
      <c r="E651" t="s">
        <v>1056</v>
      </c>
      <c r="F651" s="4" t="s">
        <v>13</v>
      </c>
      <c r="G651" s="25">
        <v>4</v>
      </c>
      <c r="H651">
        <v>6</v>
      </c>
      <c r="I651" t="s">
        <v>350</v>
      </c>
      <c r="J651" t="str">
        <f t="shared" si="25"/>
        <v>Keira Arregui Gonzalez</v>
      </c>
      <c r="K651" s="3">
        <f>COUNTIFS(J:J,Tabla9[[#This Row],[Nombre completo]])</f>
        <v>8</v>
      </c>
    </row>
    <row r="652" spans="1:11" x14ac:dyDescent="0.2">
      <c r="A652" s="15" t="s">
        <v>583</v>
      </c>
      <c r="B652" s="16" t="s">
        <v>40</v>
      </c>
      <c r="C652" s="17" t="s">
        <v>41</v>
      </c>
      <c r="D652" s="17" t="s">
        <v>42</v>
      </c>
      <c r="E652" t="s">
        <v>1056</v>
      </c>
      <c r="F652" t="s">
        <v>43</v>
      </c>
      <c r="G652" s="25">
        <v>4</v>
      </c>
      <c r="H652">
        <v>6</v>
      </c>
      <c r="I652" t="s">
        <v>350</v>
      </c>
      <c r="J652" t="str">
        <f t="shared" si="25"/>
        <v>Adrian Mombiela Aranguren</v>
      </c>
      <c r="K652" s="3">
        <f>COUNTIFS(J:J,Tabla9[[#This Row],[Nombre completo]])</f>
        <v>5</v>
      </c>
    </row>
    <row r="653" spans="1:11" x14ac:dyDescent="0.2">
      <c r="A653" s="15" t="s">
        <v>584</v>
      </c>
      <c r="B653" s="16" t="s">
        <v>6</v>
      </c>
      <c r="C653" s="17" t="s">
        <v>7</v>
      </c>
      <c r="D653" s="17" t="s">
        <v>8</v>
      </c>
      <c r="E653" t="s">
        <v>1056</v>
      </c>
      <c r="F653" t="s">
        <v>9</v>
      </c>
      <c r="G653" s="25">
        <v>4</v>
      </c>
      <c r="H653">
        <v>6</v>
      </c>
      <c r="I653" t="s">
        <v>350</v>
      </c>
      <c r="J653" t="str">
        <f t="shared" si="25"/>
        <v>Victor Dieguez Mocoroa</v>
      </c>
      <c r="K653" s="3">
        <f>COUNTIFS(J:J,Tabla9[[#This Row],[Nombre completo]])</f>
        <v>9</v>
      </c>
    </row>
    <row r="654" spans="1:11" x14ac:dyDescent="0.2">
      <c r="A654" s="15" t="s">
        <v>586</v>
      </c>
      <c r="B654" s="16" t="s">
        <v>10</v>
      </c>
      <c r="C654" s="17" t="s">
        <v>11</v>
      </c>
      <c r="D654" s="17" t="s">
        <v>12</v>
      </c>
      <c r="E654" t="s">
        <v>1056</v>
      </c>
      <c r="F654" s="4" t="s">
        <v>13</v>
      </c>
      <c r="G654" s="25">
        <v>3.5</v>
      </c>
      <c r="H654">
        <v>6</v>
      </c>
      <c r="I654" t="s">
        <v>350</v>
      </c>
      <c r="J654" t="str">
        <f t="shared" si="25"/>
        <v>Raul Burriel Ureta</v>
      </c>
      <c r="K654" s="3">
        <f>COUNTIFS(J:J,Tabla9[[#This Row],[Nombre completo]])</f>
        <v>9</v>
      </c>
    </row>
    <row r="655" spans="1:11" x14ac:dyDescent="0.2">
      <c r="A655" s="15" t="s">
        <v>587</v>
      </c>
      <c r="B655" t="s">
        <v>398</v>
      </c>
      <c r="C655" s="17" t="s">
        <v>126</v>
      </c>
      <c r="D655" t="s">
        <v>476</v>
      </c>
      <c r="E655" t="s">
        <v>1056</v>
      </c>
      <c r="F655" s="4" t="s">
        <v>9</v>
      </c>
      <c r="G655" s="25">
        <v>3.5</v>
      </c>
      <c r="H655">
        <v>6</v>
      </c>
      <c r="I655" t="s">
        <v>350</v>
      </c>
      <c r="J655" t="str">
        <f t="shared" si="25"/>
        <v>Ion Goni Sierro</v>
      </c>
      <c r="K655" s="3">
        <f>COUNTIFS(J:J,Tabla9[[#This Row],[Nombre completo]])</f>
        <v>5</v>
      </c>
    </row>
    <row r="656" spans="1:11" x14ac:dyDescent="0.2">
      <c r="A656" s="15" t="s">
        <v>588</v>
      </c>
      <c r="B656" t="s">
        <v>659</v>
      </c>
      <c r="C656" t="s">
        <v>994</v>
      </c>
      <c r="D656" s="17"/>
      <c r="E656" t="s">
        <v>1056</v>
      </c>
      <c r="F656" s="18" t="s">
        <v>460</v>
      </c>
      <c r="G656" s="25">
        <v>3</v>
      </c>
      <c r="H656">
        <v>6</v>
      </c>
      <c r="I656" t="s">
        <v>350</v>
      </c>
      <c r="J656" t="str">
        <f t="shared" si="25"/>
        <v xml:space="preserve">Alvaro Grande </v>
      </c>
      <c r="K656" s="3">
        <f>COUNTIFS(J:J,Tabla9[[#This Row],[Nombre completo]])</f>
        <v>1</v>
      </c>
    </row>
    <row r="657" spans="1:11" x14ac:dyDescent="0.2">
      <c r="A657" s="15" t="s">
        <v>589</v>
      </c>
      <c r="B657" s="17" t="s">
        <v>109</v>
      </c>
      <c r="C657" s="17" t="s">
        <v>46</v>
      </c>
      <c r="D657" t="s">
        <v>995</v>
      </c>
      <c r="E657" t="s">
        <v>1056</v>
      </c>
      <c r="F657" t="s">
        <v>108</v>
      </c>
      <c r="G657" s="25">
        <v>3</v>
      </c>
      <c r="H657">
        <v>6</v>
      </c>
      <c r="I657" t="s">
        <v>350</v>
      </c>
      <c r="J657" t="str">
        <f t="shared" si="25"/>
        <v>Daniel Guillen Urchaga</v>
      </c>
      <c r="K657" s="3">
        <f>COUNTIFS(J:J,Tabla9[[#This Row],[Nombre completo]])</f>
        <v>1</v>
      </c>
    </row>
    <row r="658" spans="1:11" x14ac:dyDescent="0.2">
      <c r="A658" s="15" t="s">
        <v>590</v>
      </c>
      <c r="B658" s="16" t="s">
        <v>996</v>
      </c>
      <c r="C658" s="17" t="s">
        <v>997</v>
      </c>
      <c r="D658" t="s">
        <v>998</v>
      </c>
      <c r="E658" t="s">
        <v>1056</v>
      </c>
      <c r="F658" t="s">
        <v>999</v>
      </c>
      <c r="G658" s="25">
        <v>3</v>
      </c>
      <c r="H658">
        <v>6</v>
      </c>
      <c r="I658" t="s">
        <v>350</v>
      </c>
      <c r="J658" t="str">
        <f t="shared" si="25"/>
        <v>Ioar Etxaleku Bayano</v>
      </c>
      <c r="K658" s="3">
        <f>COUNTIFS(J:J,Tabla9[[#This Row],[Nombre completo]])</f>
        <v>1</v>
      </c>
    </row>
    <row r="659" spans="1:11" x14ac:dyDescent="0.2">
      <c r="A659" s="15" t="s">
        <v>591</v>
      </c>
      <c r="B659" t="s">
        <v>61</v>
      </c>
      <c r="C659" t="s">
        <v>1000</v>
      </c>
      <c r="D659" s="17"/>
      <c r="E659" t="s">
        <v>1056</v>
      </c>
      <c r="G659" s="25">
        <v>3</v>
      </c>
      <c r="H659">
        <v>6</v>
      </c>
      <c r="I659" t="s">
        <v>350</v>
      </c>
      <c r="J659" t="str">
        <f t="shared" si="25"/>
        <v xml:space="preserve">Asier Gilbert </v>
      </c>
      <c r="K659" s="3">
        <f>COUNTIFS(J:J,Tabla9[[#This Row],[Nombre completo]])</f>
        <v>1</v>
      </c>
    </row>
    <row r="660" spans="1:11" x14ac:dyDescent="0.2">
      <c r="A660" s="15" t="s">
        <v>592</v>
      </c>
      <c r="B660" s="17" t="s">
        <v>17</v>
      </c>
      <c r="C660" s="17" t="s">
        <v>406</v>
      </c>
      <c r="D660" s="17" t="s">
        <v>103</v>
      </c>
      <c r="E660" t="s">
        <v>1056</v>
      </c>
      <c r="F660" s="4" t="s">
        <v>9</v>
      </c>
      <c r="G660" s="25">
        <v>3</v>
      </c>
      <c r="H660">
        <v>6</v>
      </c>
      <c r="I660" t="s">
        <v>350</v>
      </c>
      <c r="J660" t="str">
        <f t="shared" si="25"/>
        <v>Ander Rosso Serrano</v>
      </c>
      <c r="K660" s="3">
        <f>COUNTIFS(J:J,Tabla9[[#This Row],[Nombre completo]])</f>
        <v>4</v>
      </c>
    </row>
    <row r="661" spans="1:11" x14ac:dyDescent="0.2">
      <c r="A661" s="15" t="s">
        <v>594</v>
      </c>
      <c r="B661" s="16" t="s">
        <v>1001</v>
      </c>
      <c r="C661" s="17" t="s">
        <v>1002</v>
      </c>
      <c r="D661" s="17" t="s">
        <v>1003</v>
      </c>
      <c r="E661" t="s">
        <v>1056</v>
      </c>
      <c r="F661" t="s">
        <v>9</v>
      </c>
      <c r="G661" s="25">
        <v>2.5</v>
      </c>
      <c r="H661">
        <v>6</v>
      </c>
      <c r="I661" t="s">
        <v>350</v>
      </c>
      <c r="J661" t="str">
        <f t="shared" si="25"/>
        <v>Fernando Garcia-Cortes Rocha</v>
      </c>
      <c r="K661" s="3">
        <f>COUNTIFS(J:J,Tabla9[[#This Row],[Nombre completo]])</f>
        <v>1</v>
      </c>
    </row>
    <row r="662" spans="1:11" x14ac:dyDescent="0.2">
      <c r="A662" s="15" t="s">
        <v>595</v>
      </c>
      <c r="B662" s="19" t="s">
        <v>689</v>
      </c>
      <c r="C662" s="17" t="s">
        <v>407</v>
      </c>
      <c r="D662" s="17" t="s">
        <v>408</v>
      </c>
      <c r="E662" t="s">
        <v>1056</v>
      </c>
      <c r="F662" t="s">
        <v>9</v>
      </c>
      <c r="G662" s="25">
        <v>2.5</v>
      </c>
      <c r="H662">
        <v>6</v>
      </c>
      <c r="I662" t="s">
        <v>350</v>
      </c>
      <c r="J662" t="str">
        <f t="shared" si="25"/>
        <v>AuroraAdela Hidalgo Choque</v>
      </c>
      <c r="K662" s="3">
        <f>COUNTIFS(J:J,Tabla9[[#This Row],[Nombre completo]])</f>
        <v>4</v>
      </c>
    </row>
    <row r="663" spans="1:11" x14ac:dyDescent="0.2">
      <c r="A663" s="15" t="s">
        <v>596</v>
      </c>
      <c r="B663" s="16" t="s">
        <v>550</v>
      </c>
      <c r="C663" s="17" t="s">
        <v>11</v>
      </c>
      <c r="D663" s="17" t="s">
        <v>12</v>
      </c>
      <c r="E663" t="s">
        <v>1056</v>
      </c>
      <c r="F663" s="4" t="s">
        <v>13</v>
      </c>
      <c r="G663" s="25">
        <v>2</v>
      </c>
      <c r="H663">
        <v>6</v>
      </c>
      <c r="I663" t="s">
        <v>350</v>
      </c>
      <c r="J663" t="str">
        <f t="shared" si="25"/>
        <v>Sergio Burriel Ureta</v>
      </c>
      <c r="K663" s="3">
        <f>COUNTIFS(J:J,Tabla9[[#This Row],[Nombre completo]])</f>
        <v>4</v>
      </c>
    </row>
    <row r="664" spans="1:11" x14ac:dyDescent="0.2">
      <c r="A664" s="15" t="s">
        <v>597</v>
      </c>
      <c r="B664" s="17" t="s">
        <v>329</v>
      </c>
      <c r="C664" s="17" t="s">
        <v>1004</v>
      </c>
      <c r="D664" t="s">
        <v>125</v>
      </c>
      <c r="E664" t="s">
        <v>1056</v>
      </c>
      <c r="F664" t="s">
        <v>999</v>
      </c>
      <c r="G664" s="25">
        <v>2</v>
      </c>
      <c r="H664">
        <v>6</v>
      </c>
      <c r="I664" t="s">
        <v>350</v>
      </c>
      <c r="J664" t="str">
        <f t="shared" si="25"/>
        <v>Ibon Soriazu Sanchez</v>
      </c>
      <c r="K664" s="3">
        <f>COUNTIFS(J:J,Tabla9[[#This Row],[Nombre completo]])</f>
        <v>1</v>
      </c>
    </row>
    <row r="665" spans="1:11" x14ac:dyDescent="0.2">
      <c r="A665" s="15" t="s">
        <v>598</v>
      </c>
      <c r="B665" t="s">
        <v>206</v>
      </c>
      <c r="C665" s="17" t="s">
        <v>446</v>
      </c>
      <c r="D665" t="s">
        <v>447</v>
      </c>
      <c r="E665" t="s">
        <v>1056</v>
      </c>
      <c r="F665" t="s">
        <v>440</v>
      </c>
      <c r="G665" s="25">
        <v>1</v>
      </c>
      <c r="H665">
        <v>6</v>
      </c>
      <c r="I665" t="s">
        <v>350</v>
      </c>
      <c r="J665" t="str">
        <f t="shared" si="25"/>
        <v>Jon Yaben Elizalde</v>
      </c>
      <c r="K665" s="3">
        <f>COUNTIFS(J:J,Tabla9[[#This Row],[Nombre completo]])</f>
        <v>2</v>
      </c>
    </row>
    <row r="666" spans="1:11" x14ac:dyDescent="0.2">
      <c r="A666" s="15" t="s">
        <v>599</v>
      </c>
      <c r="B666" t="s">
        <v>109</v>
      </c>
      <c r="C666" s="17" t="s">
        <v>49</v>
      </c>
      <c r="D666" t="s">
        <v>1005</v>
      </c>
      <c r="E666" t="s">
        <v>1056</v>
      </c>
      <c r="F666" t="s">
        <v>1006</v>
      </c>
      <c r="G666" s="25">
        <v>0</v>
      </c>
      <c r="H666">
        <v>6</v>
      </c>
      <c r="I666" t="s">
        <v>350</v>
      </c>
      <c r="J666" t="str">
        <f t="shared" si="25"/>
        <v>Daniel Perez Luqui</v>
      </c>
      <c r="K666" s="3">
        <f>COUNTIFS(J:J,Tabla9[[#This Row],[Nombre completo]])</f>
        <v>1</v>
      </c>
    </row>
    <row r="667" spans="1:11" x14ac:dyDescent="0.2">
      <c r="A667" s="20" t="s">
        <v>577</v>
      </c>
      <c r="B667" s="17" t="s">
        <v>106</v>
      </c>
      <c r="C667" s="17" t="s">
        <v>101</v>
      </c>
      <c r="D667" s="17" t="s">
        <v>107</v>
      </c>
      <c r="E667" t="s">
        <v>1057</v>
      </c>
      <c r="G667" s="26">
        <v>6</v>
      </c>
      <c r="H667">
        <v>6</v>
      </c>
      <c r="I667" t="s">
        <v>350</v>
      </c>
      <c r="J667" t="str">
        <f t="shared" si="25"/>
        <v>German Garcia Collantes</v>
      </c>
      <c r="K667" s="3">
        <f>COUNTIFS(J:J,Tabla9[[#This Row],[Nombre completo]])</f>
        <v>3</v>
      </c>
    </row>
    <row r="668" spans="1:11" x14ac:dyDescent="0.2">
      <c r="A668" s="20" t="s">
        <v>581</v>
      </c>
      <c r="B668" s="17" t="s">
        <v>61</v>
      </c>
      <c r="C668" s="17" t="s">
        <v>94</v>
      </c>
      <c r="D668" s="17" t="s">
        <v>95</v>
      </c>
      <c r="E668" t="s">
        <v>1057</v>
      </c>
      <c r="G668" s="26">
        <v>5</v>
      </c>
      <c r="H668">
        <v>6</v>
      </c>
      <c r="I668" t="s">
        <v>350</v>
      </c>
      <c r="J668" t="str">
        <f t="shared" si="25"/>
        <v>Asier Etayo Delgado</v>
      </c>
      <c r="K668" s="3">
        <f>COUNTIFS(J:J,Tabla9[[#This Row],[Nombre completo]])</f>
        <v>9</v>
      </c>
    </row>
    <row r="669" spans="1:11" x14ac:dyDescent="0.2">
      <c r="A669" s="20" t="s">
        <v>582</v>
      </c>
      <c r="B669" s="17" t="s">
        <v>369</v>
      </c>
      <c r="C669" s="17" t="s">
        <v>370</v>
      </c>
      <c r="D669" s="17" t="s">
        <v>371</v>
      </c>
      <c r="E669" t="s">
        <v>1057</v>
      </c>
      <c r="G669" s="26">
        <v>4</v>
      </c>
      <c r="H669">
        <v>6</v>
      </c>
      <c r="I669" t="s">
        <v>350</v>
      </c>
      <c r="J669" t="str">
        <f t="shared" si="25"/>
        <v>Maria Labiano Hernandez</v>
      </c>
      <c r="K669" s="3">
        <f>COUNTIFS(J:J,Tabla9[[#This Row],[Nombre completo]])</f>
        <v>6</v>
      </c>
    </row>
    <row r="670" spans="1:11" x14ac:dyDescent="0.2">
      <c r="A670" s="20" t="s">
        <v>583</v>
      </c>
      <c r="B670" s="17" t="s">
        <v>117</v>
      </c>
      <c r="C670" s="17" t="s">
        <v>1007</v>
      </c>
      <c r="D670" s="17" t="s">
        <v>1008</v>
      </c>
      <c r="E670" t="s">
        <v>1057</v>
      </c>
      <c r="G670" s="26">
        <v>4</v>
      </c>
      <c r="H670">
        <v>6</v>
      </c>
      <c r="I670" t="s">
        <v>350</v>
      </c>
      <c r="J670" t="str">
        <f t="shared" si="25"/>
        <v>Inigo Rezusta Jorajuria</v>
      </c>
      <c r="K670" s="3">
        <f>COUNTIFS(J:J,Tabla9[[#This Row],[Nombre completo]])</f>
        <v>1</v>
      </c>
    </row>
    <row r="671" spans="1:11" x14ac:dyDescent="0.2">
      <c r="A671" s="20" t="s">
        <v>584</v>
      </c>
      <c r="B671" s="17" t="s">
        <v>120</v>
      </c>
      <c r="C671" s="17" t="s">
        <v>121</v>
      </c>
      <c r="D671" s="17" t="s">
        <v>122</v>
      </c>
      <c r="E671" t="s">
        <v>1057</v>
      </c>
      <c r="G671" s="26">
        <v>4</v>
      </c>
      <c r="H671">
        <v>6</v>
      </c>
      <c r="I671" t="s">
        <v>350</v>
      </c>
      <c r="J671" t="str">
        <f t="shared" si="25"/>
        <v>Gorka Gonzalez Alonso</v>
      </c>
      <c r="K671" s="3">
        <f>COUNTIFS(J:J,Tabla9[[#This Row],[Nombre completo]])</f>
        <v>6</v>
      </c>
    </row>
    <row r="672" spans="1:11" x14ac:dyDescent="0.2">
      <c r="A672" s="20" t="s">
        <v>586</v>
      </c>
      <c r="B672" s="17" t="s">
        <v>87</v>
      </c>
      <c r="C672" s="17" t="s">
        <v>88</v>
      </c>
      <c r="D672" s="17" t="s">
        <v>89</v>
      </c>
      <c r="E672" t="s">
        <v>1057</v>
      </c>
      <c r="G672" s="26">
        <v>4</v>
      </c>
      <c r="H672">
        <v>6</v>
      </c>
      <c r="I672" t="s">
        <v>350</v>
      </c>
      <c r="J672" t="str">
        <f t="shared" si="25"/>
        <v>Mario Antonanzas Fernandez</v>
      </c>
      <c r="K672" s="3">
        <f>COUNTIFS(J:J,Tabla9[[#This Row],[Nombre completo]])</f>
        <v>9</v>
      </c>
    </row>
    <row r="673" spans="1:11" x14ac:dyDescent="0.2">
      <c r="A673" s="20" t="s">
        <v>587</v>
      </c>
      <c r="B673" s="17" t="s">
        <v>10</v>
      </c>
      <c r="C673" s="17" t="s">
        <v>359</v>
      </c>
      <c r="D673" s="17" t="s">
        <v>360</v>
      </c>
      <c r="E673" t="s">
        <v>1057</v>
      </c>
      <c r="G673" s="26">
        <v>4</v>
      </c>
      <c r="H673">
        <v>6</v>
      </c>
      <c r="I673" t="s">
        <v>350</v>
      </c>
      <c r="J673" t="str">
        <f t="shared" si="25"/>
        <v>Raul Ovelar Barreiro</v>
      </c>
      <c r="K673" s="3">
        <f>COUNTIFS(J:J,Tabla9[[#This Row],[Nombre completo]])</f>
        <v>3</v>
      </c>
    </row>
    <row r="674" spans="1:11" x14ac:dyDescent="0.2">
      <c r="A674" s="20" t="s">
        <v>588</v>
      </c>
      <c r="B674" s="17" t="s">
        <v>225</v>
      </c>
      <c r="C674" s="17" t="s">
        <v>23</v>
      </c>
      <c r="D674" s="17" t="s">
        <v>724</v>
      </c>
      <c r="E674" t="s">
        <v>1057</v>
      </c>
      <c r="G674" s="26">
        <v>3</v>
      </c>
      <c r="H674">
        <v>6</v>
      </c>
      <c r="I674" t="s">
        <v>350</v>
      </c>
      <c r="J674" t="str">
        <f t="shared" si="25"/>
        <v>Unai Ruiz Villafranca</v>
      </c>
      <c r="K674" s="3">
        <f>COUNTIFS(J:J,Tabla9[[#This Row],[Nombre completo]])</f>
        <v>2</v>
      </c>
    </row>
    <row r="675" spans="1:11" x14ac:dyDescent="0.2">
      <c r="A675" s="20" t="s">
        <v>589</v>
      </c>
      <c r="B675" s="17" t="s">
        <v>109</v>
      </c>
      <c r="C675" s="17" t="s">
        <v>610</v>
      </c>
      <c r="D675" s="17" t="s">
        <v>1009</v>
      </c>
      <c r="E675" t="s">
        <v>1057</v>
      </c>
      <c r="G675" s="26">
        <v>3</v>
      </c>
      <c r="H675">
        <v>6</v>
      </c>
      <c r="I675" t="s">
        <v>350</v>
      </c>
      <c r="J675" t="str">
        <f t="shared" si="25"/>
        <v>Daniel Rubio Elio</v>
      </c>
      <c r="K675" s="3">
        <f>COUNTIFS(J:J,Tabla9[[#This Row],[Nombre completo]])</f>
        <v>1</v>
      </c>
    </row>
    <row r="676" spans="1:11" x14ac:dyDescent="0.2">
      <c r="A676" s="20" t="s">
        <v>590</v>
      </c>
      <c r="B676" s="17" t="s">
        <v>61</v>
      </c>
      <c r="C676" s="17" t="s">
        <v>131</v>
      </c>
      <c r="D676" s="17" t="s">
        <v>132</v>
      </c>
      <c r="E676" t="s">
        <v>1057</v>
      </c>
      <c r="G676" s="26">
        <v>3</v>
      </c>
      <c r="H676">
        <v>6</v>
      </c>
      <c r="I676" t="s">
        <v>350</v>
      </c>
      <c r="J676" t="str">
        <f t="shared" si="25"/>
        <v>Asier Nieto Larrea</v>
      </c>
      <c r="K676" s="3">
        <f>COUNTIFS(J:J,Tabla9[[#This Row],[Nombre completo]])</f>
        <v>9</v>
      </c>
    </row>
    <row r="677" spans="1:11" x14ac:dyDescent="0.2">
      <c r="A677" s="20" t="s">
        <v>591</v>
      </c>
      <c r="B677" s="17" t="s">
        <v>1010</v>
      </c>
      <c r="C677" s="17" t="s">
        <v>1011</v>
      </c>
      <c r="D677" s="17" t="s">
        <v>1012</v>
      </c>
      <c r="E677" t="s">
        <v>1057</v>
      </c>
      <c r="G677" s="26">
        <v>3</v>
      </c>
      <c r="H677">
        <v>6</v>
      </c>
      <c r="I677" t="s">
        <v>350</v>
      </c>
      <c r="J677" t="str">
        <f t="shared" si="25"/>
        <v>Warit Somboon Dinsor</v>
      </c>
      <c r="K677" s="3">
        <f>COUNTIFS(J:J,Tabla9[[#This Row],[Nombre completo]])</f>
        <v>1</v>
      </c>
    </row>
    <row r="678" spans="1:11" x14ac:dyDescent="0.2">
      <c r="A678" s="20" t="s">
        <v>592</v>
      </c>
      <c r="B678" s="17" t="s">
        <v>96</v>
      </c>
      <c r="C678" s="17" t="s">
        <v>97</v>
      </c>
      <c r="D678" s="17" t="s">
        <v>98</v>
      </c>
      <c r="E678" t="s">
        <v>1057</v>
      </c>
      <c r="G678" s="26">
        <v>3</v>
      </c>
      <c r="H678">
        <v>6</v>
      </c>
      <c r="I678" t="s">
        <v>350</v>
      </c>
      <c r="J678" t="str">
        <f t="shared" si="25"/>
        <v>Jorge Suescun Ocariz</v>
      </c>
      <c r="K678" s="3">
        <f>COUNTIFS(J:J,Tabla9[[#This Row],[Nombre completo]])</f>
        <v>7</v>
      </c>
    </row>
    <row r="679" spans="1:11" x14ac:dyDescent="0.2">
      <c r="A679" s="20" t="s">
        <v>594</v>
      </c>
      <c r="B679" s="17" t="s">
        <v>21</v>
      </c>
      <c r="C679" s="17" t="s">
        <v>1013</v>
      </c>
      <c r="D679" s="17" t="s">
        <v>1014</v>
      </c>
      <c r="E679" t="s">
        <v>1057</v>
      </c>
      <c r="G679" s="26">
        <v>3</v>
      </c>
      <c r="H679">
        <v>6</v>
      </c>
      <c r="I679" t="s">
        <v>350</v>
      </c>
      <c r="J679" t="str">
        <f t="shared" si="25"/>
        <v>Oier Muro Barbarin</v>
      </c>
      <c r="K679" s="3">
        <f>COUNTIFS(J:J,Tabla9[[#This Row],[Nombre completo]])</f>
        <v>1</v>
      </c>
    </row>
    <row r="680" spans="1:11" x14ac:dyDescent="0.2">
      <c r="A680" s="20" t="s">
        <v>595</v>
      </c>
      <c r="B680" s="17" t="s">
        <v>65</v>
      </c>
      <c r="C680" s="17" t="s">
        <v>428</v>
      </c>
      <c r="D680" s="17" t="s">
        <v>429</v>
      </c>
      <c r="E680" t="s">
        <v>1057</v>
      </c>
      <c r="G680" s="26">
        <v>3</v>
      </c>
      <c r="H680">
        <v>6</v>
      </c>
      <c r="I680" t="s">
        <v>350</v>
      </c>
      <c r="J680" t="str">
        <f t="shared" si="25"/>
        <v>Javier Osacar Ancho</v>
      </c>
      <c r="K680" s="3">
        <f>COUNTIFS(J:J,Tabla9[[#This Row],[Nombre completo]])</f>
        <v>2</v>
      </c>
    </row>
    <row r="681" spans="1:11" x14ac:dyDescent="0.2">
      <c r="A681" s="20" t="s">
        <v>596</v>
      </c>
      <c r="B681" s="17" t="s">
        <v>90</v>
      </c>
      <c r="C681" s="17" t="s">
        <v>144</v>
      </c>
      <c r="D681" s="17" t="s">
        <v>1015</v>
      </c>
      <c r="E681" t="s">
        <v>1057</v>
      </c>
      <c r="G681" s="26">
        <v>2</v>
      </c>
      <c r="H681">
        <v>6</v>
      </c>
      <c r="I681" t="s">
        <v>350</v>
      </c>
      <c r="J681" t="str">
        <f t="shared" ref="J681:J717" si="26">CONCATENATE(B681," ",C681," ",D681)</f>
        <v>Miguel Urrutia Albaga</v>
      </c>
      <c r="K681" s="3">
        <f>COUNTIFS(J:J,Tabla9[[#This Row],[Nombre completo]])</f>
        <v>1</v>
      </c>
    </row>
    <row r="682" spans="1:11" x14ac:dyDescent="0.2">
      <c r="A682" s="20" t="s">
        <v>597</v>
      </c>
      <c r="B682" s="17" t="s">
        <v>179</v>
      </c>
      <c r="C682" s="17" t="s">
        <v>273</v>
      </c>
      <c r="D682" s="17" t="s">
        <v>338</v>
      </c>
      <c r="E682" t="s">
        <v>1057</v>
      </c>
      <c r="G682" s="26">
        <v>2</v>
      </c>
      <c r="H682">
        <v>6</v>
      </c>
      <c r="I682" t="s">
        <v>350</v>
      </c>
      <c r="J682" t="str">
        <f t="shared" si="26"/>
        <v>Unax Senosiain Noriega</v>
      </c>
      <c r="K682" s="3">
        <f>COUNTIFS(J:J,Tabla9[[#This Row],[Nombre completo]])</f>
        <v>6</v>
      </c>
    </row>
    <row r="683" spans="1:11" x14ac:dyDescent="0.2">
      <c r="A683" s="20" t="s">
        <v>598</v>
      </c>
      <c r="B683" s="17" t="s">
        <v>21</v>
      </c>
      <c r="C683" s="17" t="s">
        <v>1016</v>
      </c>
      <c r="D683" s="17" t="s">
        <v>1017</v>
      </c>
      <c r="E683" t="s">
        <v>1057</v>
      </c>
      <c r="G683" s="26">
        <v>2</v>
      </c>
      <c r="H683">
        <v>6</v>
      </c>
      <c r="I683" t="s">
        <v>350</v>
      </c>
      <c r="J683" t="str">
        <f t="shared" si="26"/>
        <v>Oier Migelez Irisarri</v>
      </c>
      <c r="K683" s="3">
        <f>COUNTIFS(J:J,Tabla9[[#This Row],[Nombre completo]])</f>
        <v>1</v>
      </c>
    </row>
    <row r="684" spans="1:11" x14ac:dyDescent="0.2">
      <c r="A684" s="20" t="s">
        <v>599</v>
      </c>
      <c r="B684" s="17" t="s">
        <v>206</v>
      </c>
      <c r="C684" s="17" t="s">
        <v>1018</v>
      </c>
      <c r="D684" s="17" t="s">
        <v>62</v>
      </c>
      <c r="E684" t="s">
        <v>1057</v>
      </c>
      <c r="G684" s="26">
        <v>2</v>
      </c>
      <c r="H684">
        <v>6</v>
      </c>
      <c r="I684" t="s">
        <v>350</v>
      </c>
      <c r="J684" t="str">
        <f t="shared" si="26"/>
        <v>Jon Redrado Gil</v>
      </c>
      <c r="K684" s="3">
        <f>COUNTIFS(J:J,Tabla9[[#This Row],[Nombre completo]])</f>
        <v>1</v>
      </c>
    </row>
    <row r="685" spans="1:11" x14ac:dyDescent="0.2">
      <c r="A685" s="20" t="s">
        <v>600</v>
      </c>
      <c r="B685" s="17" t="s">
        <v>221</v>
      </c>
      <c r="C685" s="17" t="s">
        <v>1019</v>
      </c>
      <c r="D685" s="17" t="s">
        <v>1020</v>
      </c>
      <c r="E685" t="s">
        <v>1057</v>
      </c>
      <c r="G685" s="26">
        <v>1</v>
      </c>
      <c r="H685">
        <v>6</v>
      </c>
      <c r="I685" t="s">
        <v>350</v>
      </c>
      <c r="J685" t="str">
        <f t="shared" si="26"/>
        <v>David Pueyo Azcona</v>
      </c>
      <c r="K685" s="3">
        <f>COUNTIFS(J:J,Tabla9[[#This Row],[Nombre completo]])</f>
        <v>1</v>
      </c>
    </row>
    <row r="686" spans="1:11" x14ac:dyDescent="0.2">
      <c r="A686" s="20" t="s">
        <v>601</v>
      </c>
      <c r="B686" s="17" t="s">
        <v>82</v>
      </c>
      <c r="C686" s="17" t="s">
        <v>71</v>
      </c>
      <c r="D686" s="17" t="s">
        <v>1021</v>
      </c>
      <c r="E686" t="s">
        <v>1057</v>
      </c>
      <c r="G686" s="26">
        <v>1</v>
      </c>
      <c r="H686">
        <v>6</v>
      </c>
      <c r="I686" t="s">
        <v>350</v>
      </c>
      <c r="J686" t="str">
        <f t="shared" si="26"/>
        <v>Angel Gonzalo Iraneta</v>
      </c>
      <c r="K686" s="3">
        <f>COUNTIFS(J:J,Tabla9[[#This Row],[Nombre completo]])</f>
        <v>1</v>
      </c>
    </row>
    <row r="687" spans="1:11" x14ac:dyDescent="0.2">
      <c r="A687" s="20" t="s">
        <v>602</v>
      </c>
      <c r="B687" s="17" t="s">
        <v>164</v>
      </c>
      <c r="C687" s="17" t="s">
        <v>48</v>
      </c>
      <c r="D687" s="17" t="s">
        <v>1022</v>
      </c>
      <c r="E687" t="s">
        <v>1057</v>
      </c>
      <c r="G687" s="26">
        <v>0</v>
      </c>
      <c r="H687">
        <v>6</v>
      </c>
      <c r="I687" t="s">
        <v>350</v>
      </c>
      <c r="J687" t="str">
        <f t="shared" si="26"/>
        <v>Aitor Martinez Fernnadez</v>
      </c>
      <c r="K687" s="3">
        <f>COUNTIFS(J:J,Tabla9[[#This Row],[Nombre completo]])</f>
        <v>1</v>
      </c>
    </row>
    <row r="688" spans="1:11" x14ac:dyDescent="0.2">
      <c r="A688" s="21">
        <v>1</v>
      </c>
      <c r="B688" s="17" t="s">
        <v>71</v>
      </c>
      <c r="C688" s="17" t="s">
        <v>327</v>
      </c>
      <c r="D688" s="17" t="s">
        <v>328</v>
      </c>
      <c r="E688" t="s">
        <v>1058</v>
      </c>
      <c r="F688" t="s">
        <v>13</v>
      </c>
      <c r="G688" s="27">
        <v>5.5</v>
      </c>
      <c r="H688">
        <v>6</v>
      </c>
      <c r="I688" t="s">
        <v>350</v>
      </c>
      <c r="J688" t="str">
        <f t="shared" si="26"/>
        <v>Gonzalo Martino Girones</v>
      </c>
      <c r="K688" s="3">
        <f>COUNTIFS(J:J,Tabla9[[#This Row],[Nombre completo]])</f>
        <v>6</v>
      </c>
    </row>
    <row r="689" spans="1:11" x14ac:dyDescent="0.2">
      <c r="A689" s="17" t="s">
        <v>581</v>
      </c>
      <c r="B689" s="17" t="s">
        <v>251</v>
      </c>
      <c r="C689" s="17" t="s">
        <v>252</v>
      </c>
      <c r="D689" s="17" t="s">
        <v>253</v>
      </c>
      <c r="E689" t="s">
        <v>1058</v>
      </c>
      <c r="F689" s="17" t="s">
        <v>43</v>
      </c>
      <c r="G689" s="27">
        <v>5</v>
      </c>
      <c r="H689">
        <v>6</v>
      </c>
      <c r="I689" t="s">
        <v>350</v>
      </c>
      <c r="J689" t="str">
        <f t="shared" si="26"/>
        <v>Haymar Leone Amigot</v>
      </c>
      <c r="K689" s="3">
        <f>COUNTIFS(J:J,Tabla9[[#This Row],[Nombre completo]])</f>
        <v>7</v>
      </c>
    </row>
    <row r="690" spans="1:11" x14ac:dyDescent="0.2">
      <c r="A690" s="17" t="s">
        <v>582</v>
      </c>
      <c r="B690" s="17" t="s">
        <v>167</v>
      </c>
      <c r="C690" s="17" t="s">
        <v>168</v>
      </c>
      <c r="D690" s="17" t="s">
        <v>169</v>
      </c>
      <c r="E690" t="s">
        <v>1058</v>
      </c>
      <c r="G690" s="27">
        <v>4.5</v>
      </c>
      <c r="H690">
        <v>6</v>
      </c>
      <c r="I690" t="s">
        <v>350</v>
      </c>
      <c r="J690" t="str">
        <f t="shared" si="26"/>
        <v>Guillermo Duran Melgarejo</v>
      </c>
      <c r="K690" s="3">
        <f>COUNTIFS(J:J,Tabla9[[#This Row],[Nombre completo]])</f>
        <v>5</v>
      </c>
    </row>
    <row r="691" spans="1:11" x14ac:dyDescent="0.2">
      <c r="A691" s="17" t="s">
        <v>583</v>
      </c>
      <c r="B691" s="17" t="s">
        <v>164</v>
      </c>
      <c r="C691" s="17" t="s">
        <v>170</v>
      </c>
      <c r="D691" s="17" t="s">
        <v>171</v>
      </c>
      <c r="E691" t="s">
        <v>1058</v>
      </c>
      <c r="G691" s="27">
        <v>4</v>
      </c>
      <c r="H691">
        <v>6</v>
      </c>
      <c r="I691" t="s">
        <v>350</v>
      </c>
      <c r="J691" t="str">
        <f t="shared" si="26"/>
        <v>Aitor Legasa Martin</v>
      </c>
      <c r="K691" s="3">
        <f>COUNTIFS(J:J,Tabla9[[#This Row],[Nombre completo]])</f>
        <v>6</v>
      </c>
    </row>
    <row r="692" spans="1:11" x14ac:dyDescent="0.2">
      <c r="A692" s="17" t="s">
        <v>584</v>
      </c>
      <c r="B692" s="17" t="s">
        <v>339</v>
      </c>
      <c r="C692" s="17" t="s">
        <v>224</v>
      </c>
      <c r="D692" s="17" t="s">
        <v>121</v>
      </c>
      <c r="E692" t="s">
        <v>1058</v>
      </c>
      <c r="F692" s="17" t="s">
        <v>13</v>
      </c>
      <c r="G692" s="27">
        <v>3.5</v>
      </c>
      <c r="H692">
        <v>6</v>
      </c>
      <c r="I692" t="s">
        <v>350</v>
      </c>
      <c r="J692" t="str">
        <f t="shared" si="26"/>
        <v>Atia Arregui Gonzalez</v>
      </c>
      <c r="K692" s="3">
        <f>COUNTIFS(J:J,Tabla9[[#This Row],[Nombre completo]])</f>
        <v>6</v>
      </c>
    </row>
    <row r="693" spans="1:11" x14ac:dyDescent="0.2">
      <c r="A693" s="17" t="s">
        <v>586</v>
      </c>
      <c r="B693" s="17" t="s">
        <v>164</v>
      </c>
      <c r="C693" s="17" t="s">
        <v>165</v>
      </c>
      <c r="D693" s="17" t="s">
        <v>166</v>
      </c>
      <c r="E693" t="s">
        <v>1058</v>
      </c>
      <c r="G693" s="27">
        <v>3.5</v>
      </c>
      <c r="H693">
        <v>6</v>
      </c>
      <c r="I693" t="s">
        <v>350</v>
      </c>
      <c r="J693" t="str">
        <f t="shared" si="26"/>
        <v>Aitor Aguirrezabal Gastesi</v>
      </c>
      <c r="K693" s="3">
        <f>COUNTIFS(J:J,Tabla9[[#This Row],[Nombre completo]])</f>
        <v>7</v>
      </c>
    </row>
    <row r="694" spans="1:11" x14ac:dyDescent="0.2">
      <c r="A694" s="17" t="s">
        <v>587</v>
      </c>
      <c r="B694" s="17" t="s">
        <v>44</v>
      </c>
      <c r="C694" s="17" t="s">
        <v>1023</v>
      </c>
      <c r="D694" s="17" t="s">
        <v>49</v>
      </c>
      <c r="E694" t="s">
        <v>1058</v>
      </c>
      <c r="F694" s="17" t="s">
        <v>20</v>
      </c>
      <c r="G694" s="27">
        <v>3</v>
      </c>
      <c r="H694">
        <v>6</v>
      </c>
      <c r="I694" t="s">
        <v>350</v>
      </c>
      <c r="J694" t="str">
        <f t="shared" si="26"/>
        <v>Xabier Olage Perez</v>
      </c>
      <c r="K694" s="3">
        <f>COUNTIFS(J:J,Tabla9[[#This Row],[Nombre completo]])</f>
        <v>1</v>
      </c>
    </row>
    <row r="695" spans="1:11" x14ac:dyDescent="0.2">
      <c r="A695" s="17" t="s">
        <v>588</v>
      </c>
      <c r="B695" s="17" t="s">
        <v>225</v>
      </c>
      <c r="C695" s="17" t="s">
        <v>1024</v>
      </c>
      <c r="E695" t="s">
        <v>1058</v>
      </c>
      <c r="G695" s="27">
        <v>3</v>
      </c>
      <c r="H695">
        <v>6</v>
      </c>
      <c r="I695" t="s">
        <v>350</v>
      </c>
      <c r="J695" t="str">
        <f t="shared" si="26"/>
        <v xml:space="preserve">Unai Monreal </v>
      </c>
      <c r="K695" s="3">
        <f>COUNTIFS(J:J,Tabla9[[#This Row],[Nombre completo]])</f>
        <v>1</v>
      </c>
    </row>
    <row r="696" spans="1:11" x14ac:dyDescent="0.2">
      <c r="A696" s="17" t="s">
        <v>589</v>
      </c>
      <c r="B696" s="17" t="s">
        <v>184</v>
      </c>
      <c r="C696" s="17" t="s">
        <v>97</v>
      </c>
      <c r="D696" s="17" t="s">
        <v>98</v>
      </c>
      <c r="E696" t="s">
        <v>1058</v>
      </c>
      <c r="F696" s="17" t="s">
        <v>9</v>
      </c>
      <c r="G696" s="27">
        <v>3</v>
      </c>
      <c r="H696">
        <v>6</v>
      </c>
      <c r="I696" t="s">
        <v>350</v>
      </c>
      <c r="J696" t="str">
        <f t="shared" si="26"/>
        <v>Lucia Suescun Ocariz</v>
      </c>
      <c r="K696" s="3">
        <f>COUNTIFS(J:J,Tabla9[[#This Row],[Nombre completo]])</f>
        <v>6</v>
      </c>
    </row>
    <row r="697" spans="1:11" x14ac:dyDescent="0.2">
      <c r="A697" s="17" t="s">
        <v>590</v>
      </c>
      <c r="B697" s="17" t="s">
        <v>65</v>
      </c>
      <c r="C697" s="17" t="s">
        <v>1024</v>
      </c>
      <c r="D697" s="17"/>
      <c r="E697" t="s">
        <v>1058</v>
      </c>
      <c r="G697" s="27">
        <v>3</v>
      </c>
      <c r="H697">
        <v>6</v>
      </c>
      <c r="I697" t="s">
        <v>350</v>
      </c>
      <c r="J697" t="str">
        <f t="shared" si="26"/>
        <v xml:space="preserve">Javier Monreal </v>
      </c>
      <c r="K697" s="3">
        <f>COUNTIFS(J:J,Tabla9[[#This Row],[Nombre completo]])</f>
        <v>1</v>
      </c>
    </row>
    <row r="698" spans="1:11" x14ac:dyDescent="0.2">
      <c r="A698" s="17" t="s">
        <v>591</v>
      </c>
      <c r="B698" s="17" t="s">
        <v>611</v>
      </c>
      <c r="C698" s="11" t="s">
        <v>612</v>
      </c>
      <c r="D698" s="17" t="s">
        <v>738</v>
      </c>
      <c r="E698" t="s">
        <v>1058</v>
      </c>
      <c r="F698" t="s">
        <v>702</v>
      </c>
      <c r="G698" s="27">
        <v>3</v>
      </c>
      <c r="H698">
        <v>6</v>
      </c>
      <c r="I698" t="s">
        <v>350</v>
      </c>
      <c r="J698" t="str">
        <f t="shared" si="26"/>
        <v>Anuar Egozcue Sghir</v>
      </c>
      <c r="K698" s="3">
        <f>COUNTIFS(J:J,Tabla9[[#This Row],[Nombre completo]])</f>
        <v>3</v>
      </c>
    </row>
    <row r="699" spans="1:11" x14ac:dyDescent="0.2">
      <c r="A699" s="17" t="s">
        <v>592</v>
      </c>
      <c r="B699" s="17" t="s">
        <v>172</v>
      </c>
      <c r="C699" s="17" t="s">
        <v>90</v>
      </c>
      <c r="D699" s="17" t="s">
        <v>23</v>
      </c>
      <c r="E699" t="s">
        <v>1058</v>
      </c>
      <c r="F699" s="17" t="s">
        <v>9</v>
      </c>
      <c r="G699" s="27">
        <v>3</v>
      </c>
      <c r="H699">
        <v>6</v>
      </c>
      <c r="I699" t="s">
        <v>350</v>
      </c>
      <c r="J699" t="str">
        <f t="shared" si="26"/>
        <v>Irene Miguel Ruiz</v>
      </c>
      <c r="K699" s="3">
        <f>COUNTIFS(J:J,Tabla9[[#This Row],[Nombre completo]])</f>
        <v>3</v>
      </c>
    </row>
    <row r="700" spans="1:11" x14ac:dyDescent="0.2">
      <c r="A700" s="17" t="s">
        <v>594</v>
      </c>
      <c r="B700" s="17" t="s">
        <v>362</v>
      </c>
      <c r="C700" s="17" t="s">
        <v>89</v>
      </c>
      <c r="D700" s="17" t="s">
        <v>1025</v>
      </c>
      <c r="E700" t="s">
        <v>1058</v>
      </c>
      <c r="G700" s="27">
        <v>2.5</v>
      </c>
      <c r="H700">
        <v>6</v>
      </c>
      <c r="I700" t="s">
        <v>350</v>
      </c>
      <c r="J700" t="str">
        <f t="shared" si="26"/>
        <v>Oinatz Fernandez Zaratiegui</v>
      </c>
      <c r="K700" s="3">
        <f>COUNTIFS(J:J,Tabla9[[#This Row],[Nombre completo]])</f>
        <v>1</v>
      </c>
    </row>
    <row r="701" spans="1:11" x14ac:dyDescent="0.2">
      <c r="A701" s="17" t="s">
        <v>595</v>
      </c>
      <c r="B701" s="17" t="s">
        <v>171</v>
      </c>
      <c r="C701" s="17" t="s">
        <v>144</v>
      </c>
      <c r="D701" s="17"/>
      <c r="E701" t="s">
        <v>1058</v>
      </c>
      <c r="F701" t="s">
        <v>460</v>
      </c>
      <c r="G701" s="27">
        <v>2</v>
      </c>
      <c r="H701">
        <v>6</v>
      </c>
      <c r="I701" t="s">
        <v>350</v>
      </c>
      <c r="J701" t="str">
        <f t="shared" si="26"/>
        <v xml:space="preserve">Martin Urrutia </v>
      </c>
      <c r="K701" s="3">
        <f>COUNTIFS(J:J,Tabla9[[#This Row],[Nombre completo]])</f>
        <v>1</v>
      </c>
    </row>
    <row r="702" spans="1:11" x14ac:dyDescent="0.2">
      <c r="A702" s="17" t="s">
        <v>596</v>
      </c>
      <c r="B702" s="17" t="s">
        <v>1026</v>
      </c>
      <c r="C702" s="17" t="s">
        <v>1027</v>
      </c>
      <c r="D702" s="17" t="s">
        <v>101</v>
      </c>
      <c r="E702" t="s">
        <v>1058</v>
      </c>
      <c r="G702" s="27">
        <v>2</v>
      </c>
      <c r="H702">
        <v>6</v>
      </c>
      <c r="I702" t="s">
        <v>350</v>
      </c>
      <c r="J702" t="str">
        <f t="shared" si="26"/>
        <v>Asfaw Valero Garcia</v>
      </c>
      <c r="K702" s="3">
        <f>COUNTIFS(J:J,Tabla9[[#This Row],[Nombre completo]])</f>
        <v>1</v>
      </c>
    </row>
    <row r="703" spans="1:11" x14ac:dyDescent="0.2">
      <c r="A703" s="17" t="s">
        <v>597</v>
      </c>
      <c r="B703" s="17" t="s">
        <v>135</v>
      </c>
      <c r="C703" s="17" t="s">
        <v>1028</v>
      </c>
      <c r="D703" s="17" t="s">
        <v>1029</v>
      </c>
      <c r="E703" t="s">
        <v>1058</v>
      </c>
      <c r="G703" s="27">
        <v>2</v>
      </c>
      <c r="H703">
        <v>6</v>
      </c>
      <c r="I703" t="s">
        <v>350</v>
      </c>
      <c r="J703" t="str">
        <f t="shared" si="26"/>
        <v>Alex Limpias Puente</v>
      </c>
      <c r="K703" s="3">
        <f>COUNTIFS(J:J,Tabla9[[#This Row],[Nombre completo]])</f>
        <v>1</v>
      </c>
    </row>
    <row r="704" spans="1:11" x14ac:dyDescent="0.2">
      <c r="A704" s="17" t="s">
        <v>598</v>
      </c>
      <c r="B704" s="17" t="s">
        <v>65</v>
      </c>
      <c r="C704" s="17" t="s">
        <v>48</v>
      </c>
      <c r="D704" s="17" t="s">
        <v>198</v>
      </c>
      <c r="E704" t="s">
        <v>1058</v>
      </c>
      <c r="G704" s="27">
        <v>1</v>
      </c>
      <c r="H704">
        <v>6</v>
      </c>
      <c r="I704" t="s">
        <v>350</v>
      </c>
      <c r="J704" t="str">
        <f t="shared" si="26"/>
        <v>Javier Martinez Munoz</v>
      </c>
      <c r="K704" s="3">
        <f>COUNTIFS(J:J,Tabla9[[#This Row],[Nombre completo]])</f>
        <v>1</v>
      </c>
    </row>
    <row r="705" spans="1:11" x14ac:dyDescent="0.2">
      <c r="A705" s="21">
        <v>1</v>
      </c>
      <c r="B705" t="s">
        <v>209</v>
      </c>
      <c r="C705" t="s">
        <v>210</v>
      </c>
      <c r="D705" t="s">
        <v>118</v>
      </c>
      <c r="E705" t="s">
        <v>1059</v>
      </c>
      <c r="F705" s="17" t="s">
        <v>13</v>
      </c>
      <c r="G705" s="27">
        <v>4</v>
      </c>
      <c r="H705">
        <v>6</v>
      </c>
      <c r="I705" t="s">
        <v>350</v>
      </c>
      <c r="J705" t="str">
        <f t="shared" si="26"/>
        <v>Leyre Abrisqueta Zudaire</v>
      </c>
      <c r="K705" s="3">
        <f>COUNTIFS(J:J,Tabla9[[#This Row],[Nombre completo]])</f>
        <v>5</v>
      </c>
    </row>
    <row r="706" spans="1:11" x14ac:dyDescent="0.2">
      <c r="A706" s="17" t="s">
        <v>581</v>
      </c>
      <c r="B706" s="17" t="s">
        <v>40</v>
      </c>
      <c r="C706" s="17" t="s">
        <v>212</v>
      </c>
      <c r="D706" s="17" t="s">
        <v>213</v>
      </c>
      <c r="E706" t="s">
        <v>1059</v>
      </c>
      <c r="F706" s="17" t="s">
        <v>9</v>
      </c>
      <c r="G706" s="27">
        <v>3.5</v>
      </c>
      <c r="H706">
        <v>6</v>
      </c>
      <c r="I706" t="s">
        <v>350</v>
      </c>
      <c r="J706" t="str">
        <f t="shared" si="26"/>
        <v>Adrian Oroz Carrasco</v>
      </c>
      <c r="K706" s="3">
        <f>COUNTIFS(J:J,Tabla9[[#This Row],[Nombre completo]])</f>
        <v>7</v>
      </c>
    </row>
    <row r="707" spans="1:11" x14ac:dyDescent="0.2">
      <c r="A707" s="17" t="s">
        <v>582</v>
      </c>
      <c r="B707" t="s">
        <v>337</v>
      </c>
      <c r="C707" s="17" t="s">
        <v>224</v>
      </c>
      <c r="D707" s="17" t="s">
        <v>121</v>
      </c>
      <c r="E707" t="s">
        <v>1059</v>
      </c>
      <c r="F707" s="17" t="s">
        <v>13</v>
      </c>
      <c r="G707" s="27">
        <v>3.5</v>
      </c>
      <c r="H707">
        <v>6</v>
      </c>
      <c r="I707" t="s">
        <v>350</v>
      </c>
      <c r="J707" t="str">
        <f t="shared" si="26"/>
        <v>Niobe Arregui Gonzalez</v>
      </c>
      <c r="K707" s="3">
        <f>COUNTIFS(J:J,Tabla9[[#This Row],[Nombre completo]])</f>
        <v>6</v>
      </c>
    </row>
    <row r="708" spans="1:11" x14ac:dyDescent="0.2">
      <c r="A708" s="17" t="s">
        <v>583</v>
      </c>
      <c r="B708" s="17" t="s">
        <v>214</v>
      </c>
      <c r="C708" t="s">
        <v>210</v>
      </c>
      <c r="D708" t="s">
        <v>118</v>
      </c>
      <c r="E708" t="s">
        <v>1059</v>
      </c>
      <c r="F708" s="17" t="s">
        <v>13</v>
      </c>
      <c r="G708" s="27">
        <v>3</v>
      </c>
      <c r="H708">
        <v>6</v>
      </c>
      <c r="I708" t="s">
        <v>350</v>
      </c>
      <c r="J708" t="str">
        <f t="shared" si="26"/>
        <v>Ines Abrisqueta Zudaire</v>
      </c>
      <c r="K708" s="3">
        <f>COUNTIFS(J:J,Tabla9[[#This Row],[Nombre completo]])</f>
        <v>8</v>
      </c>
    </row>
    <row r="709" spans="1:11" x14ac:dyDescent="0.2">
      <c r="A709" s="17" t="s">
        <v>584</v>
      </c>
      <c r="B709" t="s">
        <v>104</v>
      </c>
      <c r="C709" s="17" t="s">
        <v>89</v>
      </c>
      <c r="D709" s="17" t="s">
        <v>574</v>
      </c>
      <c r="E709" t="s">
        <v>1059</v>
      </c>
      <c r="F709" s="17" t="s">
        <v>9</v>
      </c>
      <c r="G709" s="27">
        <v>3</v>
      </c>
      <c r="H709">
        <v>6</v>
      </c>
      <c r="I709" t="s">
        <v>350</v>
      </c>
      <c r="J709" t="str">
        <f t="shared" si="26"/>
        <v>Iker Fernandez Cobos</v>
      </c>
      <c r="K709" s="3">
        <f>COUNTIFS(J:J,Tabla9[[#This Row],[Nombre completo]])</f>
        <v>2</v>
      </c>
    </row>
    <row r="710" spans="1:11" x14ac:dyDescent="0.2">
      <c r="A710" s="17" t="s">
        <v>586</v>
      </c>
      <c r="B710" s="17" t="s">
        <v>568</v>
      </c>
      <c r="C710" s="17" t="s">
        <v>585</v>
      </c>
      <c r="D710" s="17" t="s">
        <v>569</v>
      </c>
      <c r="E710" t="s">
        <v>1059</v>
      </c>
      <c r="F710" s="17" t="s">
        <v>13</v>
      </c>
      <c r="G710" s="27">
        <v>2.5</v>
      </c>
      <c r="H710">
        <v>6</v>
      </c>
      <c r="I710" t="s">
        <v>350</v>
      </c>
      <c r="J710" t="str">
        <f t="shared" si="26"/>
        <v>Ekain Galarza Arza</v>
      </c>
      <c r="K710" s="3">
        <f>COUNTIFS(J:J,Tabla9[[#This Row],[Nombre completo]])</f>
        <v>4</v>
      </c>
    </row>
    <row r="711" spans="1:11" x14ac:dyDescent="0.2">
      <c r="A711" s="17" t="s">
        <v>587</v>
      </c>
      <c r="B711" t="s">
        <v>571</v>
      </c>
      <c r="C711" s="17" t="s">
        <v>572</v>
      </c>
      <c r="D711" t="s">
        <v>573</v>
      </c>
      <c r="E711" t="s">
        <v>1059</v>
      </c>
      <c r="F711" s="17" t="s">
        <v>13</v>
      </c>
      <c r="G711" s="27">
        <v>2</v>
      </c>
      <c r="H711">
        <v>6</v>
      </c>
      <c r="I711" t="s">
        <v>350</v>
      </c>
      <c r="J711" t="str">
        <f t="shared" si="26"/>
        <v>Misha Moral Velygoska</v>
      </c>
      <c r="K711" s="3">
        <f>COUNTIFS(J:J,Tabla9[[#This Row],[Nombre completo]])</f>
        <v>3</v>
      </c>
    </row>
    <row r="712" spans="1:11" x14ac:dyDescent="0.2">
      <c r="A712" s="21">
        <v>1</v>
      </c>
      <c r="B712" s="17" t="s">
        <v>453</v>
      </c>
      <c r="C712" s="17" t="s">
        <v>370</v>
      </c>
      <c r="D712" s="17" t="s">
        <v>371</v>
      </c>
      <c r="E712" t="s">
        <v>1060</v>
      </c>
      <c r="F712" s="17" t="s">
        <v>13</v>
      </c>
      <c r="G712" s="27">
        <v>5.5</v>
      </c>
      <c r="H712">
        <v>6</v>
      </c>
      <c r="I712" t="s">
        <v>350</v>
      </c>
      <c r="J712" t="str">
        <f t="shared" si="26"/>
        <v>Juan Labiano Hernandez</v>
      </c>
      <c r="K712" s="3">
        <f>COUNTIFS(J:J,Tabla9[[#This Row],[Nombre completo]])</f>
        <v>5</v>
      </c>
    </row>
    <row r="713" spans="1:11" x14ac:dyDescent="0.2">
      <c r="A713" s="17" t="s">
        <v>581</v>
      </c>
      <c r="B713" s="17" t="s">
        <v>456</v>
      </c>
      <c r="C713" s="17" t="s">
        <v>455</v>
      </c>
      <c r="D713" s="17" t="s">
        <v>539</v>
      </c>
      <c r="E713" t="s">
        <v>1060</v>
      </c>
      <c r="F713" s="17" t="s">
        <v>13</v>
      </c>
      <c r="G713" s="27">
        <v>4.5</v>
      </c>
      <c r="H713">
        <v>6</v>
      </c>
      <c r="I713" t="s">
        <v>350</v>
      </c>
      <c r="J713" t="str">
        <f t="shared" si="26"/>
        <v>Cristian Atipov Hadzhiev</v>
      </c>
      <c r="K713" s="3">
        <f>COUNTIFS(J:J,Tabla9[[#This Row],[Nombre completo]])</f>
        <v>4</v>
      </c>
    </row>
    <row r="714" spans="1:11" x14ac:dyDescent="0.2">
      <c r="A714" s="17" t="s">
        <v>582</v>
      </c>
      <c r="B714" s="17" t="s">
        <v>171</v>
      </c>
      <c r="C714" s="17" t="s">
        <v>240</v>
      </c>
      <c r="D714" s="17" t="s">
        <v>101</v>
      </c>
      <c r="E714" t="s">
        <v>1060</v>
      </c>
      <c r="F714" s="17" t="s">
        <v>13</v>
      </c>
      <c r="G714" s="27">
        <v>4</v>
      </c>
      <c r="H714">
        <v>6</v>
      </c>
      <c r="I714" t="s">
        <v>350</v>
      </c>
      <c r="J714" t="str">
        <f t="shared" si="26"/>
        <v>Martin Pascual Garcia</v>
      </c>
      <c r="K714" s="3">
        <f>COUNTIFS(J:J,Tabla9[[#This Row],[Nombre completo]])</f>
        <v>2</v>
      </c>
    </row>
    <row r="715" spans="1:11" x14ac:dyDescent="0.2">
      <c r="A715" s="17" t="s">
        <v>583</v>
      </c>
      <c r="B715" s="17" t="s">
        <v>277</v>
      </c>
      <c r="C715" s="17" t="s">
        <v>224</v>
      </c>
      <c r="D715" s="17" t="s">
        <v>121</v>
      </c>
      <c r="E715" t="s">
        <v>1060</v>
      </c>
      <c r="F715" s="17" t="s">
        <v>13</v>
      </c>
      <c r="G715" s="27">
        <v>3</v>
      </c>
      <c r="H715">
        <v>6</v>
      </c>
      <c r="I715" t="s">
        <v>350</v>
      </c>
      <c r="J715" t="str">
        <f t="shared" si="26"/>
        <v>Iago Arregui Gonzalez</v>
      </c>
      <c r="K715" s="3">
        <f>COUNTIFS(J:J,Tabla9[[#This Row],[Nombre completo]])</f>
        <v>5</v>
      </c>
    </row>
    <row r="716" spans="1:11" x14ac:dyDescent="0.2">
      <c r="A716" s="17" t="s">
        <v>584</v>
      </c>
      <c r="B716" s="17" t="s">
        <v>225</v>
      </c>
      <c r="C716" s="17" t="s">
        <v>1030</v>
      </c>
      <c r="D716" s="17" t="s">
        <v>1061</v>
      </c>
      <c r="E716" t="s">
        <v>1060</v>
      </c>
      <c r="F716" s="17" t="s">
        <v>350</v>
      </c>
      <c r="G716" s="27">
        <v>2.5</v>
      </c>
      <c r="H716">
        <v>6</v>
      </c>
      <c r="I716" t="s">
        <v>350</v>
      </c>
      <c r="J716" t="str">
        <f t="shared" si="26"/>
        <v>Unai Eguaras Marquinez</v>
      </c>
      <c r="K716" s="3">
        <f>COUNTIFS(J:J,Tabla9[[#This Row],[Nombre completo]])</f>
        <v>1</v>
      </c>
    </row>
    <row r="717" spans="1:11" x14ac:dyDescent="0.2">
      <c r="A717" s="17" t="s">
        <v>586</v>
      </c>
      <c r="B717" s="17" t="s">
        <v>347</v>
      </c>
      <c r="C717" s="17" t="s">
        <v>348</v>
      </c>
      <c r="D717" s="17" t="s">
        <v>349</v>
      </c>
      <c r="E717" t="s">
        <v>1060</v>
      </c>
      <c r="F717" s="17" t="s">
        <v>350</v>
      </c>
      <c r="G717" s="27">
        <v>1</v>
      </c>
      <c r="H717">
        <v>6</v>
      </c>
      <c r="I717" t="s">
        <v>350</v>
      </c>
      <c r="J717" t="str">
        <f t="shared" si="26"/>
        <v>Christian Medrano Malon</v>
      </c>
      <c r="K717" s="3">
        <f>COUNTIFS(J:J,Tabla9[[#This Row],[Nombre completo]])</f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Sub 16</vt:lpstr>
      <vt:lpstr>Sub 14</vt:lpstr>
      <vt:lpstr>Sub 12</vt:lpstr>
      <vt:lpstr>Sub 10</vt:lpstr>
      <vt:lpstr>Sub 08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Yaben Muñoz, Javier</dc:creator>
  <cp:lastModifiedBy>Yaben Muñoz, Javier</cp:lastModifiedBy>
  <cp:revision>0</cp:revision>
  <dcterms:created xsi:type="dcterms:W3CDTF">2019-01-07T17:41:08Z</dcterms:created>
  <dcterms:modified xsi:type="dcterms:W3CDTF">2019-12-10T13:24:07Z</dcterms:modified>
  <dc:language>es-ES</dc:language>
</cp:coreProperties>
</file>